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a_delovni_zvezek" defaultThemeVersion="124226"/>
  <mc:AlternateContent xmlns:mc="http://schemas.openxmlformats.org/markup-compatibility/2006">
    <mc:Choice Requires="x15">
      <x15ac:absPath xmlns:x15ac="http://schemas.microsoft.com/office/spreadsheetml/2010/11/ac" url="C:\Users\elvis.stemberger\Desktop\FS_FFA\DZR_PZI_prevodi\00_DZR\04_IZVIRNE_DATOTEKE\DZR\Zbirni načrt\2. Tehnično poročilo\DELO\"/>
    </mc:Choice>
  </mc:AlternateContent>
  <xr:revisionPtr revIDLastSave="0" documentId="13_ncr:1_{E517D5F8-DAC2-43E9-8A8F-280E9380F65B}" xr6:coauthVersionLast="47" xr6:coauthVersionMax="47" xr10:uidLastSave="{00000000-0000-0000-0000-000000000000}"/>
  <bookViews>
    <workbookView xWindow="17295" yWindow="4695" windowWidth="26175" windowHeight="17145" tabRatio="837" firstSheet="1" activeTab="1" xr2:uid="{00000000-000D-0000-FFFF-FFFF00000000}"/>
  </bookViews>
  <sheets>
    <sheet name="0_Naslovnica" sheetId="76" r:id="rId1"/>
    <sheet name="0_Rekapitulacija" sheetId="49" r:id="rId2"/>
    <sheet name="1.1.1.0_Rekapitulacija_G_dela" sheetId="77" r:id="rId3"/>
    <sheet name="1.1.2.0_Rekapitulacija_ZO_dela" sheetId="78" r:id="rId4"/>
    <sheet name="1.6.1.1.0_Rekapitulacija_G_del" sheetId="79" r:id="rId5"/>
    <sheet name="1.6.1.2.0_Rekapitulacija_ZO_del" sheetId="80" r:id="rId6"/>
    <sheet name="1.6.2.1.0_Rekapitulacija_G_del" sheetId="81" r:id="rId7"/>
    <sheet name="1.6.2.2.0_Rekapitulacija_ZO_del" sheetId="82" r:id="rId8"/>
    <sheet name="2.5.0_Rekapitulacija_G_del" sheetId="83" r:id="rId9"/>
    <sheet name="2.6.1.0_Rekapitulacija_G_del" sheetId="84" r:id="rId10"/>
    <sheet name="2.6.2.0_Rekapitulacija_G_del" sheetId="85" r:id="rId11"/>
    <sheet name="3.1.0_Rekapitulacija" sheetId="86" r:id="rId12"/>
    <sheet name="3.2.0_Rekapitulacija" sheetId="87" r:id="rId13"/>
    <sheet name="3.3.0_Rekapitulacija" sheetId="88" r:id="rId14"/>
    <sheet name="3.4.0_Rekapitulacija" sheetId="89" r:id="rId15"/>
    <sheet name="3.5.0_Rekapitulacija" sheetId="90" r:id="rId16"/>
    <sheet name="3.6.0_Rekapitulacija" sheetId="91" r:id="rId17"/>
    <sheet name="3.7.0_Rekapitulacija" sheetId="92" r:id="rId18"/>
    <sheet name="3.8.0_Rekapitulacija" sheetId="93" r:id="rId19"/>
    <sheet name="3.9.0_Rekapitulacija" sheetId="94" r:id="rId20"/>
    <sheet name="3.10.0_Rekapitulacija" sheetId="95" r:id="rId21"/>
    <sheet name="3.11.0_Rekapitulacija" sheetId="96" r:id="rId22"/>
    <sheet name="3.12.0_Rekapitulacija" sheetId="97" r:id="rId23"/>
    <sheet name="3.13.0_Rekapitulacija" sheetId="98" r:id="rId24"/>
    <sheet name="4.1.1.0_Rekapitulacija 300" sheetId="99" r:id="rId25"/>
    <sheet name="4.1.2.0_Rekapitulacija 200" sheetId="100" r:id="rId26"/>
    <sheet name="4.3.0_Rekapitulacija" sheetId="101" r:id="rId27"/>
    <sheet name="4.4.0_Rekapitulacija" sheetId="102" r:id="rId28"/>
    <sheet name="4.5.0_Rekapitulacija" sheetId="103" r:id="rId29"/>
    <sheet name="4.6.0_Rekapitulacija" sheetId="104" r:id="rId30"/>
    <sheet name="4.7.0_Rekapitulacija" sheetId="105" r:id="rId31"/>
    <sheet name="4.8.0_Rekapitulacija" sheetId="106" r:id="rId32"/>
    <sheet name="4.9.0_Rekapitulacija" sheetId="107" r:id="rId33"/>
    <sheet name="4.10.0_Rekapitulacija" sheetId="108" r:id="rId34"/>
    <sheet name="4.11.0_Rekapitulacija" sheetId="109" r:id="rId35"/>
    <sheet name="10.1.0_Rekapitulacija" sheetId="110"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s>
  <definedNames>
    <definedName name="\0">#REF!</definedName>
    <definedName name="__________dol2">#REF!</definedName>
    <definedName name="_________dol2">#REF!</definedName>
    <definedName name="________dol2">#REF!</definedName>
    <definedName name="_______dol2">#REF!</definedName>
    <definedName name="_______NAP1">#REF!</definedName>
    <definedName name="______dol2">#REF!</definedName>
    <definedName name="_____dol2">#REF!</definedName>
    <definedName name="____dol2">#REF!</definedName>
    <definedName name="___DIN2440">#REF!</definedName>
    <definedName name="___DIN2448">#REF!</definedName>
    <definedName name="___dol2">#REF!</definedName>
    <definedName name="___ISO1127">#REF!</definedName>
    <definedName name="___TAB25">#REF!</definedName>
    <definedName name="___TAB26">#REF!</definedName>
    <definedName name="__DIN2440">#REF!</definedName>
    <definedName name="__DIN2448">#REF!</definedName>
    <definedName name="__dol2">#REF!</definedName>
    <definedName name="__hx2">#REF!</definedName>
    <definedName name="__ISO1127">#REF!</definedName>
    <definedName name="__TAB25">#REF!</definedName>
    <definedName name="__TAB26">#REF!</definedName>
    <definedName name="_1">#REF!</definedName>
    <definedName name="_2">#REF!</definedName>
    <definedName name="_3">#REF!</definedName>
    <definedName name="_4">#REF!</definedName>
    <definedName name="_5">#REF!</definedName>
    <definedName name="_6">#REF!</definedName>
    <definedName name="_7">#REF!</definedName>
    <definedName name="_8">#REF!</definedName>
    <definedName name="_9">#REF!</definedName>
    <definedName name="_DIN2440">#REF!</definedName>
    <definedName name="_DIN2448">#REF!</definedName>
    <definedName name="_dol2">#REF!</definedName>
    <definedName name="_hx2">#REF!</definedName>
    <definedName name="_ISO1127">#REF!</definedName>
    <definedName name="_ISO4200">#REF!</definedName>
    <definedName name="_ISO65">#REF!</definedName>
    <definedName name="_TAB25">#REF!</definedName>
    <definedName name="_TAB26">#REF!</definedName>
    <definedName name="_ZJSPE3PRN">#N/A</definedName>
    <definedName name="A" localSheetId="0">#REF!</definedName>
    <definedName name="A">#REF!</definedName>
    <definedName name="aa" localSheetId="0">#REF!</definedName>
    <definedName name="aa">#REF!</definedName>
    <definedName name="AAA">#REF!</definedName>
    <definedName name="AAPRIMOZ">#REF!</definedName>
    <definedName name="C_F">#REF!</definedName>
    <definedName name="C_H">#REF!</definedName>
    <definedName name="CAD" localSheetId="0">#REF!</definedName>
    <definedName name="CAD">#REF!</definedName>
    <definedName name="CAD_3" localSheetId="0">#REF!</definedName>
    <definedName name="CAD_3">#REF!</definedName>
    <definedName name="CAD_4" localSheetId="0">#REF!</definedName>
    <definedName name="CAD_4">#REF!</definedName>
    <definedName name="cc" localSheetId="0">#REF!</definedName>
    <definedName name="cc">#REF!</definedName>
    <definedName name="CEVICU" localSheetId="0">#REF!</definedName>
    <definedName name="CEVICU">#REF!</definedName>
    <definedName name="cevicu2">#REF!</definedName>
    <definedName name="CEVIJE" localSheetId="0">#REF!</definedName>
    <definedName name="CEVIJE">#REF!</definedName>
    <definedName name="CEVINIRO">#REF!</definedName>
    <definedName name="CEVINIRO1">#REF!</definedName>
    <definedName name="ceviniro2">#REF!</definedName>
    <definedName name="DIN11850_1">#REF!</definedName>
    <definedName name="DIN11850_2">#REF!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O">#REF!</definedName>
    <definedName name="DSDSDSD">#REF!</definedName>
    <definedName name="DWGW_TS225">#REF!</definedName>
    <definedName name="e" localSheetId="0">#REF!</definedName>
    <definedName name="e">#REF!</definedName>
    <definedName name="ENTALPIJA" localSheetId="0">#REF!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0">#REF!</definedName>
    <definedName name="External_walls">#REF!</definedName>
    <definedName name="f">#REF!</definedName>
    <definedName name="f_faz">#REF!</definedName>
    <definedName name="f_raz">#REF!</definedName>
    <definedName name="f_rez">#REF!</definedName>
    <definedName name="faza">#REF!</definedName>
    <definedName name="FAZE_načrta">#REF!</definedName>
    <definedName name="FDFDFDFDF">#REF!</definedName>
    <definedName name="Floors_and_ceilings" localSheetId="0">#REF!</definedName>
    <definedName name="Floors_and_ceilings">#REF!</definedName>
    <definedName name="Foundations" localSheetId="0">#REF!</definedName>
    <definedName name="Foundations">#REF!</definedName>
    <definedName name="GDFSGFG">#REF!</definedName>
    <definedName name="HX" localSheetId="0">#REF!</definedName>
    <definedName name="HX">#REF!</definedName>
    <definedName name="INTERNAL_WALLS" localSheetId="0">#REF!</definedName>
    <definedName name="INTERNAL_WALLS">#REF!</definedName>
    <definedName name="KANALI" localSheetId="0">#REF!</definedName>
    <definedName name="KANALI">#REF!</definedName>
    <definedName name="kanali2">#REF!</definedName>
    <definedName name="KG_320_Gründung" localSheetId="0">#REF!</definedName>
    <definedName name="KG_320_Gründung">#REF!</definedName>
    <definedName name="konice">#REF!</definedName>
    <definedName name="krogelne_pipe">#REF!</definedName>
    <definedName name="KVSV5328A">#REF!</definedName>
    <definedName name="KVSV5328A1">#REF!</definedName>
    <definedName name="KVSV5329A">#REF!</definedName>
    <definedName name="L_F">#REF!</definedName>
    <definedName name="L_H">#REF!</definedName>
    <definedName name="Load_bearing_structures" localSheetId="0">#REF!</definedName>
    <definedName name="Load_bearing_structures">#REF!</definedName>
    <definedName name="NAP" localSheetId="0">#REF!</definedName>
    <definedName name="NAP">#REF!</definedName>
    <definedName name="nep_vent">#REF!</definedName>
    <definedName name="NIRO" localSheetId="0">#REF!</definedName>
    <definedName name="NIRO">#REF!</definedName>
    <definedName name="objekt">#REF!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#REF!</definedName>
    <definedName name="PodPoglavje_1.2" localSheetId="0">#REF!</definedName>
    <definedName name="PodPoglavje_1.2">#REF!</definedName>
    <definedName name="PodPoglavje_1.3" localSheetId="0">#REF!</definedName>
    <definedName name="PodPoglavje_1.3">#REF!</definedName>
    <definedName name="PodPoglavje_2.1" localSheetId="0">#REF!</definedName>
    <definedName name="PodPoglavje_2.1">#REF!</definedName>
    <definedName name="PodPoglavje_2.2" localSheetId="0">#REF!</definedName>
    <definedName name="PodPoglavje_2.2">#REF!</definedName>
    <definedName name="PodPoglavje_3.1" localSheetId="0">#REF!</definedName>
    <definedName name="PodPoglavje_3.1">#REF!</definedName>
    <definedName name="PodPoglavje_3.2" localSheetId="0">#REF!</definedName>
    <definedName name="PodPoglavje_3.2">#REF!</definedName>
    <definedName name="PodPoglavje_3.3" localSheetId="0">#REF!</definedName>
    <definedName name="PodPoglavje_3.3">#REF!</definedName>
    <definedName name="PodPoglavje_3.4" localSheetId="0">#REF!</definedName>
    <definedName name="PodPoglavje_3.4">#REF!</definedName>
    <definedName name="PodPoglavje_3.5" localSheetId="0">#REF!</definedName>
    <definedName name="PodPoglavje_3.5">#REF!</definedName>
    <definedName name="PodPoglavje_3.6" localSheetId="0">#REF!</definedName>
    <definedName name="PodPoglavje_3.6">#REF!</definedName>
    <definedName name="PodPoglavje_4.1" localSheetId="0">#REF!</definedName>
    <definedName name="PodPoglavje_4.1">#REF!</definedName>
    <definedName name="PodPoglavje_4.2" localSheetId="0">#REF!</definedName>
    <definedName name="PodPoglavje_4.2">#REF!</definedName>
    <definedName name="PodPoglavje_4.3" localSheetId="0">#REF!</definedName>
    <definedName name="PodPoglavje_4.3">#REF!</definedName>
    <definedName name="PodPoglavje_5.1" localSheetId="0">#REF!</definedName>
    <definedName name="PodPoglavje_5.1">#REF!</definedName>
    <definedName name="PodPoglavje_5.2" localSheetId="0">#REF!</definedName>
    <definedName name="PodPoglavje_5.2">#REF!</definedName>
    <definedName name="PodPoglavje_5.3" localSheetId="0">#REF!</definedName>
    <definedName name="PodPoglavje_5.3">#REF!</definedName>
    <definedName name="PodPoglavje_5.4" localSheetId="0">#REF!</definedName>
    <definedName name="PodPoglavje_5.4">#REF!</definedName>
    <definedName name="PodPoglavje_5.5" localSheetId="0">#REF!</definedName>
    <definedName name="PodPoglavje_5.5">#REF!</definedName>
    <definedName name="PodPoglavje_5.6" localSheetId="0">#REF!</definedName>
    <definedName name="PodPoglavje_5.6">#REF!</definedName>
    <definedName name="PodPoglavje_5.7" localSheetId="0">#REF!</definedName>
    <definedName name="PodPoglavje_5.7">#REF!</definedName>
    <definedName name="PodPoglavje_6.1" localSheetId="0">#REF!</definedName>
    <definedName name="PodPoglavje_6.1">#REF!</definedName>
    <definedName name="_xlnm.Print_Area" localSheetId="0">'0_Naslovnica'!$A$1:$K$17</definedName>
    <definedName name="_xlnm.Print_Area" localSheetId="1">'0_Rekapitulacija'!$A:$D</definedName>
    <definedName name="_xlnm.Print_Area" localSheetId="2">'1.1.1.0_Rekapitulacija_G_dela'!$A:$D</definedName>
    <definedName name="_xlnm.Print_Area" localSheetId="3">'1.1.2.0_Rekapitulacija_ZO_dela'!$A:$D</definedName>
    <definedName name="_xlnm.Print_Area" localSheetId="4">'1.6.1.1.0_Rekapitulacija_G_del'!$A:$D</definedName>
    <definedName name="_xlnm.Print_Area" localSheetId="5">'1.6.1.2.0_Rekapitulacija_ZO_del'!$A:$D</definedName>
    <definedName name="_xlnm.Print_Area" localSheetId="6">'1.6.2.1.0_Rekapitulacija_G_del'!$A:$D</definedName>
    <definedName name="_xlnm.Print_Area" localSheetId="7">'1.6.2.2.0_Rekapitulacija_ZO_del'!$A:$D</definedName>
    <definedName name="_xlnm.Print_Area" localSheetId="35">'10.1.0_Rekapitulacija'!$A:$D</definedName>
    <definedName name="_xlnm.Print_Area" localSheetId="8">'2.5.0_Rekapitulacija_G_del'!$A:$D</definedName>
    <definedName name="_xlnm.Print_Area" localSheetId="9">'2.6.1.0_Rekapitulacija_G_del'!$A:$D</definedName>
    <definedName name="_xlnm.Print_Area" localSheetId="10">'2.6.2.0_Rekapitulacija_G_del'!$A:$D</definedName>
    <definedName name="_xlnm.Print_Area" localSheetId="11">'3.1.0_Rekapitulacija'!$A:$D</definedName>
    <definedName name="_xlnm.Print_Area" localSheetId="20">'3.10.0_Rekapitulacija'!$A:$D</definedName>
    <definedName name="_xlnm.Print_Area" localSheetId="21">'3.11.0_Rekapitulacija'!$A:$D</definedName>
    <definedName name="_xlnm.Print_Area" localSheetId="22">'3.12.0_Rekapitulacija'!$A:$D</definedName>
    <definedName name="_xlnm.Print_Area" localSheetId="23">'3.13.0_Rekapitulacija'!$A:$D</definedName>
    <definedName name="_xlnm.Print_Area" localSheetId="12">'3.2.0_Rekapitulacija'!$A:$D</definedName>
    <definedName name="_xlnm.Print_Area" localSheetId="13">'3.3.0_Rekapitulacija'!$A:$D</definedName>
    <definedName name="_xlnm.Print_Area" localSheetId="14">'3.4.0_Rekapitulacija'!$A:$D</definedName>
    <definedName name="_xlnm.Print_Area" localSheetId="15">'3.5.0_Rekapitulacija'!$A:$D</definedName>
    <definedName name="_xlnm.Print_Area" localSheetId="16">'3.6.0_Rekapitulacija'!$A:$D</definedName>
    <definedName name="_xlnm.Print_Area" localSheetId="17">'3.7.0_Rekapitulacija'!$A:$D</definedName>
    <definedName name="_xlnm.Print_Area" localSheetId="18">'3.8.0_Rekapitulacija'!$A:$D</definedName>
    <definedName name="_xlnm.Print_Area" localSheetId="19">'3.9.0_Rekapitulacija'!$A:$D</definedName>
    <definedName name="_xlnm.Print_Area" localSheetId="24">'4.1.1.0_Rekapitulacija 300'!$A:$D</definedName>
    <definedName name="_xlnm.Print_Area" localSheetId="25">'4.1.2.0_Rekapitulacija 200'!$A:$D</definedName>
    <definedName name="_xlnm.Print_Area" localSheetId="33">'4.10.0_Rekapitulacija'!$A:$D</definedName>
    <definedName name="_xlnm.Print_Area" localSheetId="34">'4.11.0_Rekapitulacija'!$A:$D</definedName>
    <definedName name="_xlnm.Print_Area" localSheetId="26">'4.3.0_Rekapitulacija'!$A:$D</definedName>
    <definedName name="_xlnm.Print_Area" localSheetId="27">'4.4.0_Rekapitulacija'!$A:$D</definedName>
    <definedName name="_xlnm.Print_Area" localSheetId="28">'4.5.0_Rekapitulacija'!$A:$D</definedName>
    <definedName name="_xlnm.Print_Area" localSheetId="29">'4.6.0_Rekapitulacija'!$A:$D</definedName>
    <definedName name="_xlnm.Print_Area" localSheetId="30">'4.7.0_Rekapitulacija'!$A:$D</definedName>
    <definedName name="_xlnm.Print_Area" localSheetId="31">'4.8.0_Rekapitulacija'!$A:$D</definedName>
    <definedName name="_xlnm.Print_Area" localSheetId="32">'4.9.0_Rekapitulacija'!$A:$D</definedName>
    <definedName name="Poglavje_1" localSheetId="0">#REF!</definedName>
    <definedName name="Poglavje_1">#REF!</definedName>
    <definedName name="Poglavje_2" localSheetId="0">#REF!</definedName>
    <definedName name="Poglavje_2">#REF!</definedName>
    <definedName name="Poglavje_3" localSheetId="0">#REF!</definedName>
    <definedName name="Poglavje_3">#REF!</definedName>
    <definedName name="Poglavje_4" localSheetId="0">#REF!</definedName>
    <definedName name="Poglavje_4">#REF!</definedName>
    <definedName name="Poglavje_5" localSheetId="0">#REF!</definedName>
    <definedName name="Poglavje_5">#REF!</definedName>
    <definedName name="Poglavje_6" localSheetId="0">#REF!</definedName>
    <definedName name="Poglavje_6">#REF!</definedName>
    <definedName name="POR" localSheetId="0">#REF!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jekt">#REF!</definedName>
    <definedName name="qq" localSheetId="0">#REF!</definedName>
    <definedName name="qq">#REF!</definedName>
    <definedName name="qqqqqqqqqqqqqqqqqqq">#REF!</definedName>
    <definedName name="R_F">#REF!</definedName>
    <definedName name="R_H">#REF!</definedName>
    <definedName name="REK_gr_dela">#REF!</definedName>
    <definedName name="REK_jekl_dela">#REF!</definedName>
    <definedName name="REK_jekl_mont">#REF!</definedName>
    <definedName name="Roofs" localSheetId="0">#REF!</definedName>
    <definedName name="Roofs">#REF!</definedName>
    <definedName name="rrrr" localSheetId="0">#REF!</definedName>
    <definedName name="rrrr">#REF!</definedName>
    <definedName name="st_projekta">#REF!</definedName>
    <definedName name="TAB25_1">#REF!</definedName>
    <definedName name="TAB26_1">#REF!</definedName>
    <definedName name="tocka_poglavja">#REF!</definedName>
    <definedName name="tocka_popisa">#REF!</definedName>
    <definedName name="tp">#REF!</definedName>
    <definedName name="U" localSheetId="0">#REF!</definedName>
    <definedName name="U">#REF!</definedName>
    <definedName name="US">#REF!</definedName>
    <definedName name="USD">#REF!</definedName>
    <definedName name="VISZR">#REF!</definedName>
    <definedName name="xx" localSheetId="0">#REF!</definedName>
    <definedName name="xx">#REF!</definedName>
    <definedName name="Y" localSheetId="0">#REF!</definedName>
    <definedName name="Y">#REF!</definedName>
    <definedName name="YY" localSheetId="0">#REF!</definedName>
    <definedName name="YY">#REF!</definedName>
    <definedName name="z">#REF!</definedName>
    <definedName name="Zacetek" localSheetId="0">#REF!</definedName>
    <definedName name="Zacetek">#REF!</definedName>
    <definedName name="zavihek_druga_st">#REF!</definedName>
    <definedName name="_xlnm.Database">#REF!</definedName>
    <definedName name="ZJSPE2PRN">#N/A</definedName>
    <definedName name="ZJSPE3PRN">#N/A</definedName>
    <definedName name="zu" localSheetId="0">#REF!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110" l="1"/>
  <c r="D19" i="110"/>
  <c r="D17" i="110"/>
  <c r="D16" i="110"/>
  <c r="C16" i="110"/>
  <c r="B16" i="110"/>
  <c r="A16" i="110"/>
  <c r="D15" i="110"/>
  <c r="C15" i="110"/>
  <c r="B15" i="110"/>
  <c r="A15" i="110"/>
  <c r="D14" i="110"/>
  <c r="C14" i="110"/>
  <c r="B14" i="110"/>
  <c r="A14" i="110"/>
  <c r="D13" i="110"/>
  <c r="C13" i="110"/>
  <c r="B13" i="110"/>
  <c r="A13" i="110"/>
  <c r="C4" i="110"/>
  <c r="B4" i="110"/>
  <c r="C3" i="110"/>
  <c r="B3" i="110"/>
  <c r="C1" i="110"/>
  <c r="B1" i="110"/>
  <c r="D21" i="109"/>
  <c r="D19" i="109"/>
  <c r="D17" i="109"/>
  <c r="D16" i="109"/>
  <c r="C16" i="109"/>
  <c r="B16" i="109"/>
  <c r="A16" i="109"/>
  <c r="D15" i="109"/>
  <c r="C15" i="109"/>
  <c r="B15" i="109"/>
  <c r="A15" i="109"/>
  <c r="D14" i="109"/>
  <c r="C14" i="109"/>
  <c r="B14" i="109"/>
  <c r="A14" i="109"/>
  <c r="D13" i="109"/>
  <c r="C13" i="109"/>
  <c r="B13" i="109"/>
  <c r="A13" i="109"/>
  <c r="C4" i="109"/>
  <c r="B4" i="109"/>
  <c r="C3" i="109"/>
  <c r="B3" i="109"/>
  <c r="C1" i="109"/>
  <c r="B1" i="109"/>
  <c r="D20" i="108"/>
  <c r="D18" i="108"/>
  <c r="D16" i="108"/>
  <c r="D15" i="108"/>
  <c r="C15" i="108"/>
  <c r="B15" i="108"/>
  <c r="A15" i="108"/>
  <c r="D14" i="108"/>
  <c r="C14" i="108"/>
  <c r="B14" i="108"/>
  <c r="A14" i="108"/>
  <c r="D13" i="108"/>
  <c r="C13" i="108"/>
  <c r="B13" i="108"/>
  <c r="A13" i="108"/>
  <c r="C4" i="108"/>
  <c r="B4" i="108"/>
  <c r="C3" i="108"/>
  <c r="B3" i="108"/>
  <c r="C1" i="108"/>
  <c r="B1" i="108"/>
  <c r="D18" i="107"/>
  <c r="D16" i="107"/>
  <c r="D14" i="107"/>
  <c r="D13" i="107"/>
  <c r="C13" i="107"/>
  <c r="B13" i="107"/>
  <c r="A13" i="107"/>
  <c r="C4" i="107"/>
  <c r="B4" i="107"/>
  <c r="C3" i="107"/>
  <c r="B3" i="107"/>
  <c r="C1" i="107"/>
  <c r="B1" i="107"/>
  <c r="D20" i="106"/>
  <c r="D18" i="106"/>
  <c r="D16" i="106"/>
  <c r="D15" i="106"/>
  <c r="C15" i="106"/>
  <c r="B15" i="106"/>
  <c r="A15" i="106"/>
  <c r="D14" i="106"/>
  <c r="C14" i="106"/>
  <c r="B14" i="106"/>
  <c r="A14" i="106"/>
  <c r="D13" i="106"/>
  <c r="C13" i="106"/>
  <c r="B13" i="106"/>
  <c r="A13" i="106"/>
  <c r="C4" i="106"/>
  <c r="B4" i="106"/>
  <c r="C3" i="106"/>
  <c r="B3" i="106"/>
  <c r="C1" i="106"/>
  <c r="B1" i="106"/>
  <c r="D21" i="105"/>
  <c r="D19" i="105"/>
  <c r="D17" i="105"/>
  <c r="D16" i="105"/>
  <c r="C16" i="105"/>
  <c r="B16" i="105"/>
  <c r="A16" i="105"/>
  <c r="D15" i="105"/>
  <c r="C15" i="105"/>
  <c r="B15" i="105"/>
  <c r="A15" i="105"/>
  <c r="D14" i="105"/>
  <c r="C14" i="105"/>
  <c r="B14" i="105"/>
  <c r="A14" i="105"/>
  <c r="D13" i="105"/>
  <c r="C13" i="105"/>
  <c r="B13" i="105"/>
  <c r="A13" i="105"/>
  <c r="C4" i="105"/>
  <c r="B4" i="105"/>
  <c r="C3" i="105"/>
  <c r="B3" i="105"/>
  <c r="C1" i="105"/>
  <c r="B1" i="105"/>
  <c r="D18" i="104"/>
  <c r="D16" i="104"/>
  <c r="D14" i="104"/>
  <c r="D13" i="104"/>
  <c r="C13" i="104"/>
  <c r="B13" i="104"/>
  <c r="A13" i="104"/>
  <c r="C4" i="104"/>
  <c r="B4" i="104"/>
  <c r="C3" i="104"/>
  <c r="B3" i="104"/>
  <c r="C1" i="104"/>
  <c r="B1" i="104"/>
  <c r="D21" i="103"/>
  <c r="D19" i="103"/>
  <c r="D17" i="103"/>
  <c r="D16" i="103"/>
  <c r="C16" i="103"/>
  <c r="B16" i="103"/>
  <c r="A16" i="103"/>
  <c r="D15" i="103"/>
  <c r="C15" i="103"/>
  <c r="B15" i="103"/>
  <c r="A15" i="103"/>
  <c r="D14" i="103"/>
  <c r="C14" i="103"/>
  <c r="B14" i="103"/>
  <c r="A14" i="103"/>
  <c r="D13" i="103"/>
  <c r="C13" i="103"/>
  <c r="B13" i="103"/>
  <c r="A13" i="103"/>
  <c r="C4" i="103"/>
  <c r="B4" i="103"/>
  <c r="C3" i="103"/>
  <c r="B3" i="103"/>
  <c r="C1" i="103"/>
  <c r="B1" i="103"/>
  <c r="D31" i="102"/>
  <c r="D29" i="102"/>
  <c r="D27" i="102"/>
  <c r="D26" i="102"/>
  <c r="C26" i="102"/>
  <c r="B26" i="102"/>
  <c r="A26" i="102"/>
  <c r="D25" i="102"/>
  <c r="C25" i="102"/>
  <c r="B25" i="102"/>
  <c r="A25" i="102"/>
  <c r="D24" i="102"/>
  <c r="C24" i="102"/>
  <c r="B24" i="102"/>
  <c r="A24" i="102"/>
  <c r="D23" i="102"/>
  <c r="C23" i="102"/>
  <c r="B23" i="102"/>
  <c r="A23" i="102"/>
  <c r="D22" i="102"/>
  <c r="C22" i="102"/>
  <c r="B22" i="102"/>
  <c r="A22" i="102"/>
  <c r="D21" i="102"/>
  <c r="C21" i="102"/>
  <c r="B21" i="102"/>
  <c r="A21" i="102"/>
  <c r="D20" i="102"/>
  <c r="C20" i="102"/>
  <c r="B20" i="102"/>
  <c r="A20" i="102"/>
  <c r="D19" i="102"/>
  <c r="C19" i="102"/>
  <c r="B19" i="102"/>
  <c r="A19" i="102"/>
  <c r="D18" i="102"/>
  <c r="C18" i="102"/>
  <c r="B18" i="102"/>
  <c r="A18" i="102"/>
  <c r="D17" i="102"/>
  <c r="C17" i="102"/>
  <c r="B17" i="102"/>
  <c r="A17" i="102"/>
  <c r="D16" i="102"/>
  <c r="C16" i="102"/>
  <c r="B16" i="102"/>
  <c r="A16" i="102"/>
  <c r="D15" i="102"/>
  <c r="C15" i="102"/>
  <c r="B15" i="102"/>
  <c r="A15" i="102"/>
  <c r="D14" i="102"/>
  <c r="C14" i="102"/>
  <c r="B14" i="102"/>
  <c r="A14" i="102"/>
  <c r="D13" i="102"/>
  <c r="C13" i="102"/>
  <c r="B13" i="102"/>
  <c r="A13" i="102"/>
  <c r="C4" i="102"/>
  <c r="B4" i="102"/>
  <c r="C3" i="102"/>
  <c r="B3" i="102"/>
  <c r="C1" i="102"/>
  <c r="B1" i="102"/>
  <c r="D43" i="101"/>
  <c r="D41" i="101"/>
  <c r="D39" i="101"/>
  <c r="D38" i="101"/>
  <c r="C38" i="101"/>
  <c r="B38" i="101"/>
  <c r="A38" i="101"/>
  <c r="D37" i="101"/>
  <c r="C37" i="101"/>
  <c r="B37" i="101"/>
  <c r="A37" i="101"/>
  <c r="D36" i="101"/>
  <c r="C36" i="101"/>
  <c r="B36" i="101"/>
  <c r="A36" i="101"/>
  <c r="D35" i="101"/>
  <c r="C35" i="101"/>
  <c r="B35" i="101"/>
  <c r="A35" i="101"/>
  <c r="D34" i="101"/>
  <c r="C34" i="101"/>
  <c r="B34" i="101"/>
  <c r="A34" i="101"/>
  <c r="D33" i="101"/>
  <c r="C33" i="101"/>
  <c r="B33" i="101"/>
  <c r="A33" i="101"/>
  <c r="D32" i="101"/>
  <c r="C32" i="101"/>
  <c r="B32" i="101"/>
  <c r="A32" i="101"/>
  <c r="D31" i="101"/>
  <c r="C31" i="101"/>
  <c r="B31" i="101"/>
  <c r="A31" i="101"/>
  <c r="D30" i="101"/>
  <c r="C30" i="101"/>
  <c r="B30" i="101"/>
  <c r="A30" i="101"/>
  <c r="D29" i="101"/>
  <c r="C29" i="101"/>
  <c r="B29" i="101"/>
  <c r="A29" i="101"/>
  <c r="D28" i="101"/>
  <c r="C28" i="101"/>
  <c r="B28" i="101"/>
  <c r="A28" i="101"/>
  <c r="D27" i="101"/>
  <c r="C27" i="101"/>
  <c r="B27" i="101"/>
  <c r="A27" i="101"/>
  <c r="D26" i="101"/>
  <c r="C26" i="101"/>
  <c r="B26" i="101"/>
  <c r="A26" i="101"/>
  <c r="D25" i="101"/>
  <c r="C25" i="101"/>
  <c r="B25" i="101"/>
  <c r="A25" i="101"/>
  <c r="D24" i="101"/>
  <c r="C24" i="101"/>
  <c r="B24" i="101"/>
  <c r="A24" i="101"/>
  <c r="D23" i="101"/>
  <c r="C23" i="101"/>
  <c r="B23" i="101"/>
  <c r="A23" i="101"/>
  <c r="D22" i="101"/>
  <c r="C22" i="101"/>
  <c r="B22" i="101"/>
  <c r="A22" i="101"/>
  <c r="D21" i="101"/>
  <c r="C21" i="101"/>
  <c r="B21" i="101"/>
  <c r="A21" i="101"/>
  <c r="D20" i="101"/>
  <c r="C20" i="101"/>
  <c r="B20" i="101"/>
  <c r="A20" i="101"/>
  <c r="D19" i="101"/>
  <c r="C19" i="101"/>
  <c r="B19" i="101"/>
  <c r="A19" i="101"/>
  <c r="D18" i="101"/>
  <c r="C18" i="101"/>
  <c r="B18" i="101"/>
  <c r="A18" i="101"/>
  <c r="D17" i="101"/>
  <c r="C17" i="101"/>
  <c r="B17" i="101"/>
  <c r="A17" i="101"/>
  <c r="D16" i="101"/>
  <c r="C16" i="101"/>
  <c r="B16" i="101"/>
  <c r="A16" i="101"/>
  <c r="D15" i="101"/>
  <c r="C15" i="101"/>
  <c r="B15" i="101"/>
  <c r="A15" i="101"/>
  <c r="D14" i="101"/>
  <c r="C14" i="101"/>
  <c r="B14" i="101"/>
  <c r="A14" i="101"/>
  <c r="D13" i="101"/>
  <c r="C13" i="101"/>
  <c r="B13" i="101"/>
  <c r="A13" i="101"/>
  <c r="C4" i="101"/>
  <c r="B4" i="101"/>
  <c r="C3" i="101"/>
  <c r="B3" i="101"/>
  <c r="C1" i="101"/>
  <c r="B1" i="101"/>
  <c r="D22" i="100"/>
  <c r="D20" i="100"/>
  <c r="D18" i="100"/>
  <c r="D17" i="100"/>
  <c r="C17" i="100"/>
  <c r="B17" i="100"/>
  <c r="A17" i="100"/>
  <c r="D16" i="100"/>
  <c r="C16" i="100"/>
  <c r="B16" i="100"/>
  <c r="A16" i="100"/>
  <c r="D15" i="100"/>
  <c r="C15" i="100"/>
  <c r="B15" i="100"/>
  <c r="A15" i="100"/>
  <c r="D14" i="100"/>
  <c r="C14" i="100"/>
  <c r="B14" i="100"/>
  <c r="A14" i="100"/>
  <c r="D13" i="100"/>
  <c r="C13" i="100"/>
  <c r="B13" i="100"/>
  <c r="A13" i="100"/>
  <c r="C4" i="100"/>
  <c r="B4" i="100"/>
  <c r="C3" i="100"/>
  <c r="B3" i="100"/>
  <c r="C1" i="100"/>
  <c r="B1" i="100"/>
  <c r="D22" i="99"/>
  <c r="D20" i="99"/>
  <c r="D18" i="99"/>
  <c r="D17" i="99"/>
  <c r="C17" i="99"/>
  <c r="B17" i="99"/>
  <c r="A17" i="99"/>
  <c r="D16" i="99"/>
  <c r="C16" i="99"/>
  <c r="B16" i="99"/>
  <c r="A16" i="99"/>
  <c r="D15" i="99"/>
  <c r="C15" i="99"/>
  <c r="B15" i="99"/>
  <c r="A15" i="99"/>
  <c r="D14" i="99"/>
  <c r="C14" i="99"/>
  <c r="B14" i="99"/>
  <c r="A14" i="99"/>
  <c r="D13" i="99"/>
  <c r="C13" i="99"/>
  <c r="B13" i="99"/>
  <c r="A13" i="99"/>
  <c r="C4" i="99"/>
  <c r="B4" i="99"/>
  <c r="C3" i="99"/>
  <c r="B3" i="99"/>
  <c r="C1" i="99"/>
  <c r="B1" i="99"/>
  <c r="D24" i="98"/>
  <c r="D22" i="98"/>
  <c r="D20" i="98"/>
  <c r="D19" i="98"/>
  <c r="C19" i="98"/>
  <c r="B19" i="98"/>
  <c r="A19" i="98"/>
  <c r="D18" i="98"/>
  <c r="C18" i="98"/>
  <c r="B18" i="98"/>
  <c r="A18" i="98"/>
  <c r="D17" i="98"/>
  <c r="C17" i="98"/>
  <c r="B17" i="98"/>
  <c r="A17" i="98"/>
  <c r="D16" i="98"/>
  <c r="C16" i="98"/>
  <c r="B16" i="98"/>
  <c r="A16" i="98"/>
  <c r="D15" i="98"/>
  <c r="C15" i="98"/>
  <c r="B15" i="98"/>
  <c r="A15" i="98"/>
  <c r="D14" i="98"/>
  <c r="C14" i="98"/>
  <c r="B14" i="98"/>
  <c r="A14" i="98"/>
  <c r="D13" i="98"/>
  <c r="C13" i="98"/>
  <c r="B13" i="98"/>
  <c r="A13" i="98"/>
  <c r="C4" i="98"/>
  <c r="B4" i="98"/>
  <c r="C3" i="98"/>
  <c r="B3" i="98"/>
  <c r="C1" i="98"/>
  <c r="B1" i="98"/>
  <c r="D19" i="97"/>
  <c r="D17" i="97"/>
  <c r="D15" i="97"/>
  <c r="D14" i="97"/>
  <c r="C14" i="97"/>
  <c r="B14" i="97"/>
  <c r="A14" i="97"/>
  <c r="D13" i="97"/>
  <c r="C13" i="97"/>
  <c r="B13" i="97"/>
  <c r="A13" i="97"/>
  <c r="C4" i="97"/>
  <c r="B4" i="97"/>
  <c r="C3" i="97"/>
  <c r="B3" i="97"/>
  <c r="C1" i="97"/>
  <c r="B1" i="97"/>
  <c r="D19" i="96"/>
  <c r="D17" i="96"/>
  <c r="D15" i="96"/>
  <c r="D14" i="96"/>
  <c r="C14" i="96"/>
  <c r="B14" i="96"/>
  <c r="A14" i="96"/>
  <c r="D13" i="96"/>
  <c r="C13" i="96"/>
  <c r="B13" i="96"/>
  <c r="A13" i="96"/>
  <c r="C4" i="96"/>
  <c r="B4" i="96"/>
  <c r="C3" i="96"/>
  <c r="B3" i="96"/>
  <c r="C1" i="96"/>
  <c r="B1" i="96"/>
  <c r="D21" i="95"/>
  <c r="D19" i="95"/>
  <c r="D17" i="95"/>
  <c r="D16" i="95"/>
  <c r="C16" i="95"/>
  <c r="B16" i="95"/>
  <c r="A16" i="95"/>
  <c r="D15" i="95"/>
  <c r="C15" i="95"/>
  <c r="B15" i="95"/>
  <c r="A15" i="95"/>
  <c r="D14" i="95"/>
  <c r="C14" i="95"/>
  <c r="B14" i="95"/>
  <c r="A14" i="95"/>
  <c r="D13" i="95"/>
  <c r="C13" i="95"/>
  <c r="B13" i="95"/>
  <c r="A13" i="95"/>
  <c r="C4" i="95"/>
  <c r="B4" i="95"/>
  <c r="C3" i="95"/>
  <c r="B3" i="95"/>
  <c r="C1" i="95"/>
  <c r="B1" i="95"/>
  <c r="D21" i="94"/>
  <c r="D19" i="94"/>
  <c r="D17" i="94"/>
  <c r="D16" i="94"/>
  <c r="C16" i="94"/>
  <c r="B16" i="94"/>
  <c r="A16" i="94"/>
  <c r="D15" i="94"/>
  <c r="C15" i="94"/>
  <c r="B15" i="94"/>
  <c r="A15" i="94"/>
  <c r="D14" i="94"/>
  <c r="C14" i="94"/>
  <c r="B14" i="94"/>
  <c r="A14" i="94"/>
  <c r="D13" i="94"/>
  <c r="C13" i="94"/>
  <c r="B13" i="94"/>
  <c r="A13" i="94"/>
  <c r="C4" i="94"/>
  <c r="B4" i="94"/>
  <c r="C3" i="94"/>
  <c r="B3" i="94"/>
  <c r="C1" i="94"/>
  <c r="B1" i="94"/>
  <c r="D20" i="93"/>
  <c r="D18" i="93"/>
  <c r="D16" i="93"/>
  <c r="D15" i="93"/>
  <c r="C15" i="93"/>
  <c r="B15" i="93"/>
  <c r="A15" i="93"/>
  <c r="D14" i="93"/>
  <c r="C14" i="93"/>
  <c r="B14" i="93"/>
  <c r="A14" i="93"/>
  <c r="D13" i="93"/>
  <c r="C13" i="93"/>
  <c r="B13" i="93"/>
  <c r="A13" i="93"/>
  <c r="C4" i="93"/>
  <c r="B4" i="93"/>
  <c r="C3" i="93"/>
  <c r="B3" i="93"/>
  <c r="C1" i="93"/>
  <c r="B1" i="93"/>
  <c r="D20" i="92"/>
  <c r="D18" i="92"/>
  <c r="D16" i="92"/>
  <c r="D15" i="92"/>
  <c r="C15" i="92"/>
  <c r="B15" i="92"/>
  <c r="A15" i="92"/>
  <c r="D14" i="92"/>
  <c r="C14" i="92"/>
  <c r="B14" i="92"/>
  <c r="A14" i="92"/>
  <c r="D13" i="92"/>
  <c r="C13" i="92"/>
  <c r="B13" i="92"/>
  <c r="A13" i="92"/>
  <c r="C4" i="92"/>
  <c r="B4" i="92"/>
  <c r="C3" i="92"/>
  <c r="B3" i="92"/>
  <c r="C1" i="92"/>
  <c r="B1" i="92"/>
  <c r="D19" i="91"/>
  <c r="D17" i="91"/>
  <c r="D15" i="91"/>
  <c r="D14" i="91"/>
  <c r="C14" i="91"/>
  <c r="B14" i="91"/>
  <c r="A14" i="91"/>
  <c r="D13" i="91"/>
  <c r="C13" i="91"/>
  <c r="B13" i="91"/>
  <c r="A13" i="91"/>
  <c r="C4" i="91"/>
  <c r="B4" i="91"/>
  <c r="C3" i="91"/>
  <c r="B3" i="91"/>
  <c r="C1" i="91"/>
  <c r="B1" i="91"/>
  <c r="D21" i="90"/>
  <c r="D19" i="90"/>
  <c r="D17" i="90"/>
  <c r="D16" i="90"/>
  <c r="C16" i="90"/>
  <c r="B16" i="90"/>
  <c r="A16" i="90"/>
  <c r="D15" i="90"/>
  <c r="C15" i="90"/>
  <c r="B15" i="90"/>
  <c r="A15" i="90"/>
  <c r="D14" i="90"/>
  <c r="C14" i="90"/>
  <c r="B14" i="90"/>
  <c r="A14" i="90"/>
  <c r="D13" i="90"/>
  <c r="C13" i="90"/>
  <c r="B13" i="90"/>
  <c r="A13" i="90"/>
  <c r="C4" i="90"/>
  <c r="B4" i="90"/>
  <c r="C3" i="90"/>
  <c r="B3" i="90"/>
  <c r="C1" i="90"/>
  <c r="B1" i="90"/>
  <c r="D20" i="89"/>
  <c r="D18" i="89"/>
  <c r="D16" i="89"/>
  <c r="D15" i="89"/>
  <c r="C15" i="89"/>
  <c r="B15" i="89"/>
  <c r="A15" i="89"/>
  <c r="D14" i="89"/>
  <c r="C14" i="89"/>
  <c r="B14" i="89"/>
  <c r="A14" i="89"/>
  <c r="D13" i="89"/>
  <c r="C13" i="89"/>
  <c r="B13" i="89"/>
  <c r="A13" i="89"/>
  <c r="C4" i="89"/>
  <c r="B4" i="89"/>
  <c r="C3" i="89"/>
  <c r="B3" i="89"/>
  <c r="C1" i="89"/>
  <c r="B1" i="89"/>
  <c r="D31" i="88"/>
  <c r="D29" i="88"/>
  <c r="D27" i="88"/>
  <c r="D26" i="88"/>
  <c r="C26" i="88"/>
  <c r="B26" i="88"/>
  <c r="A26" i="88"/>
  <c r="D25" i="88"/>
  <c r="C25" i="88"/>
  <c r="B25" i="88"/>
  <c r="A25" i="88"/>
  <c r="D24" i="88"/>
  <c r="C24" i="88"/>
  <c r="B24" i="88"/>
  <c r="A24" i="88"/>
  <c r="D23" i="88"/>
  <c r="C23" i="88"/>
  <c r="B23" i="88"/>
  <c r="A23" i="88"/>
  <c r="D22" i="88"/>
  <c r="C22" i="88"/>
  <c r="B22" i="88"/>
  <c r="A22" i="88"/>
  <c r="D21" i="88"/>
  <c r="C21" i="88"/>
  <c r="B21" i="88"/>
  <c r="A21" i="88"/>
  <c r="D20" i="88"/>
  <c r="C20" i="88"/>
  <c r="B20" i="88"/>
  <c r="A20" i="88"/>
  <c r="D19" i="88"/>
  <c r="C19" i="88"/>
  <c r="B19" i="88"/>
  <c r="A19" i="88"/>
  <c r="D18" i="88"/>
  <c r="C18" i="88"/>
  <c r="B18" i="88"/>
  <c r="A18" i="88"/>
  <c r="D17" i="88"/>
  <c r="C17" i="88"/>
  <c r="B17" i="88"/>
  <c r="A17" i="88"/>
  <c r="D16" i="88"/>
  <c r="C16" i="88"/>
  <c r="B16" i="88"/>
  <c r="A16" i="88"/>
  <c r="D15" i="88"/>
  <c r="C15" i="88"/>
  <c r="B15" i="88"/>
  <c r="A15" i="88"/>
  <c r="D14" i="88"/>
  <c r="C14" i="88"/>
  <c r="B14" i="88"/>
  <c r="A14" i="88"/>
  <c r="C4" i="88"/>
  <c r="B4" i="88"/>
  <c r="C3" i="88"/>
  <c r="B3" i="88"/>
  <c r="C1" i="88"/>
  <c r="B1" i="88"/>
  <c r="D25" i="87"/>
  <c r="D23" i="87"/>
  <c r="D21" i="87"/>
  <c r="D20" i="87"/>
  <c r="C20" i="87"/>
  <c r="B20" i="87"/>
  <c r="A20" i="87"/>
  <c r="D19" i="87"/>
  <c r="C19" i="87"/>
  <c r="B19" i="87"/>
  <c r="A19" i="87"/>
  <c r="D18" i="87"/>
  <c r="C18" i="87"/>
  <c r="B18" i="87"/>
  <c r="A18" i="87"/>
  <c r="D17" i="87"/>
  <c r="C17" i="87"/>
  <c r="B17" i="87"/>
  <c r="A17" i="87"/>
  <c r="D16" i="87"/>
  <c r="C16" i="87"/>
  <c r="B16" i="87"/>
  <c r="A16" i="87"/>
  <c r="D15" i="87"/>
  <c r="C15" i="87"/>
  <c r="B15" i="87"/>
  <c r="A15" i="87"/>
  <c r="D14" i="87"/>
  <c r="C14" i="87"/>
  <c r="B14" i="87"/>
  <c r="A14" i="87"/>
  <c r="D13" i="87"/>
  <c r="C13" i="87"/>
  <c r="B13" i="87"/>
  <c r="A13" i="87"/>
  <c r="C4" i="87"/>
  <c r="B4" i="87"/>
  <c r="C3" i="87"/>
  <c r="B3" i="87"/>
  <c r="C1" i="87"/>
  <c r="B1" i="87"/>
  <c r="D26" i="86"/>
  <c r="D24" i="86"/>
  <c r="D22" i="86"/>
  <c r="D21" i="86"/>
  <c r="C21" i="86"/>
  <c r="B21" i="86"/>
  <c r="A21" i="86"/>
  <c r="D20" i="86"/>
  <c r="C20" i="86"/>
  <c r="B20" i="86"/>
  <c r="A20" i="86"/>
  <c r="D19" i="86"/>
  <c r="C19" i="86"/>
  <c r="B19" i="86"/>
  <c r="A19" i="86"/>
  <c r="D18" i="86"/>
  <c r="C18" i="86"/>
  <c r="B18" i="86"/>
  <c r="A18" i="86"/>
  <c r="D17" i="86"/>
  <c r="C17" i="86"/>
  <c r="B17" i="86"/>
  <c r="A17" i="86"/>
  <c r="D16" i="86"/>
  <c r="C16" i="86"/>
  <c r="B16" i="86"/>
  <c r="A16" i="86"/>
  <c r="D15" i="86"/>
  <c r="C15" i="86"/>
  <c r="B15" i="86"/>
  <c r="A15" i="86"/>
  <c r="D14" i="86"/>
  <c r="C14" i="86"/>
  <c r="B14" i="86"/>
  <c r="A14" i="86"/>
  <c r="D13" i="86"/>
  <c r="C13" i="86"/>
  <c r="B13" i="86"/>
  <c r="A13" i="86"/>
  <c r="C4" i="86"/>
  <c r="B4" i="86"/>
  <c r="C3" i="86"/>
  <c r="B3" i="86"/>
  <c r="C1" i="86"/>
  <c r="B1" i="86"/>
  <c r="D23" i="85"/>
  <c r="D21" i="85"/>
  <c r="D19" i="85"/>
  <c r="D18" i="85"/>
  <c r="C18" i="85"/>
  <c r="B18" i="85"/>
  <c r="A18" i="85"/>
  <c r="D17" i="85"/>
  <c r="C17" i="85"/>
  <c r="B17" i="85"/>
  <c r="A17" i="85"/>
  <c r="D16" i="85"/>
  <c r="C16" i="85"/>
  <c r="B16" i="85"/>
  <c r="A16" i="85"/>
  <c r="D15" i="85"/>
  <c r="C15" i="85"/>
  <c r="B15" i="85"/>
  <c r="A15" i="85"/>
  <c r="D14" i="85"/>
  <c r="C14" i="85"/>
  <c r="B14" i="85"/>
  <c r="A14" i="85"/>
  <c r="D13" i="85"/>
  <c r="C13" i="85"/>
  <c r="B13" i="85"/>
  <c r="A13" i="85"/>
  <c r="C4" i="85"/>
  <c r="B4" i="85"/>
  <c r="C3" i="85"/>
  <c r="B3" i="85"/>
  <c r="C1" i="85"/>
  <c r="B1" i="85"/>
  <c r="D21" i="84"/>
  <c r="D19" i="84"/>
  <c r="D17" i="84"/>
  <c r="D16" i="84"/>
  <c r="C16" i="84"/>
  <c r="B16" i="84"/>
  <c r="A16" i="84"/>
  <c r="D15" i="84"/>
  <c r="C15" i="84"/>
  <c r="B15" i="84"/>
  <c r="A15" i="84"/>
  <c r="D14" i="84"/>
  <c r="C14" i="84"/>
  <c r="B14" i="84"/>
  <c r="A14" i="84"/>
  <c r="D13" i="84"/>
  <c r="C13" i="84"/>
  <c r="B13" i="84"/>
  <c r="A13" i="84"/>
  <c r="C4" i="84"/>
  <c r="B4" i="84"/>
  <c r="C3" i="84"/>
  <c r="B3" i="84"/>
  <c r="C1" i="84"/>
  <c r="B1" i="84"/>
  <c r="D18" i="83"/>
  <c r="D16" i="83"/>
  <c r="D14" i="83"/>
  <c r="D13" i="83"/>
  <c r="C13" i="83"/>
  <c r="B13" i="83"/>
  <c r="A13" i="83"/>
  <c r="C4" i="83"/>
  <c r="B4" i="83"/>
  <c r="C3" i="83"/>
  <c r="B3" i="83"/>
  <c r="C1" i="83"/>
  <c r="B1" i="83"/>
  <c r="D21" i="82"/>
  <c r="D19" i="82"/>
  <c r="D17" i="82"/>
  <c r="D16" i="82"/>
  <c r="C16" i="82"/>
  <c r="B16" i="82"/>
  <c r="A16" i="82"/>
  <c r="D15" i="82"/>
  <c r="C15" i="82"/>
  <c r="B15" i="82"/>
  <c r="A15" i="82"/>
  <c r="D14" i="82"/>
  <c r="C14" i="82"/>
  <c r="B14" i="82"/>
  <c r="A14" i="82"/>
  <c r="D13" i="82"/>
  <c r="C13" i="82"/>
  <c r="B13" i="82"/>
  <c r="A13" i="82"/>
  <c r="C4" i="82"/>
  <c r="B4" i="82"/>
  <c r="C3" i="82"/>
  <c r="B3" i="82"/>
  <c r="C1" i="82"/>
  <c r="B1" i="82"/>
  <c r="D21" i="81"/>
  <c r="D19" i="81"/>
  <c r="D17" i="81"/>
  <c r="D16" i="81"/>
  <c r="C16" i="81"/>
  <c r="B16" i="81"/>
  <c r="A16" i="81"/>
  <c r="D15" i="81"/>
  <c r="C15" i="81"/>
  <c r="B15" i="81"/>
  <c r="A15" i="81"/>
  <c r="D14" i="81"/>
  <c r="C14" i="81"/>
  <c r="B14" i="81"/>
  <c r="A14" i="81"/>
  <c r="D13" i="81"/>
  <c r="C13" i="81"/>
  <c r="B13" i="81"/>
  <c r="A13" i="81"/>
  <c r="C4" i="81"/>
  <c r="B4" i="81"/>
  <c r="C3" i="81"/>
  <c r="B3" i="81"/>
  <c r="C1" i="81"/>
  <c r="B1" i="81"/>
  <c r="D43" i="80"/>
  <c r="D41" i="80"/>
  <c r="D39" i="80"/>
  <c r="D38" i="80"/>
  <c r="C38" i="80"/>
  <c r="B38" i="80"/>
  <c r="A38" i="80"/>
  <c r="D37" i="80"/>
  <c r="C37" i="80"/>
  <c r="B37" i="80"/>
  <c r="A37" i="80"/>
  <c r="D36" i="80"/>
  <c r="C36" i="80"/>
  <c r="B36" i="80"/>
  <c r="A36" i="80"/>
  <c r="D35" i="80"/>
  <c r="C35" i="80"/>
  <c r="B35" i="80"/>
  <c r="A35" i="80"/>
  <c r="D34" i="80"/>
  <c r="C34" i="80"/>
  <c r="B34" i="80"/>
  <c r="A34" i="80"/>
  <c r="D33" i="80"/>
  <c r="C33" i="80"/>
  <c r="B33" i="80"/>
  <c r="A33" i="80"/>
  <c r="D32" i="80"/>
  <c r="C32" i="80"/>
  <c r="B32" i="80"/>
  <c r="A32" i="80"/>
  <c r="D31" i="80"/>
  <c r="C31" i="80"/>
  <c r="B31" i="80"/>
  <c r="A31" i="80"/>
  <c r="D30" i="80"/>
  <c r="C30" i="80"/>
  <c r="B30" i="80"/>
  <c r="A30" i="80"/>
  <c r="D29" i="80"/>
  <c r="C29" i="80"/>
  <c r="B29" i="80"/>
  <c r="A29" i="80"/>
  <c r="D28" i="80"/>
  <c r="C28" i="80"/>
  <c r="B28" i="80"/>
  <c r="A28" i="80"/>
  <c r="D27" i="80"/>
  <c r="C27" i="80"/>
  <c r="B27" i="80"/>
  <c r="A27" i="80"/>
  <c r="D26" i="80"/>
  <c r="C26" i="80"/>
  <c r="B26" i="80"/>
  <c r="A26" i="80"/>
  <c r="D25" i="80"/>
  <c r="C25" i="80"/>
  <c r="B25" i="80"/>
  <c r="A25" i="80"/>
  <c r="D24" i="80"/>
  <c r="C24" i="80"/>
  <c r="B24" i="80"/>
  <c r="A24" i="80"/>
  <c r="D23" i="80"/>
  <c r="C23" i="80"/>
  <c r="B23" i="80"/>
  <c r="A23" i="80"/>
  <c r="D22" i="80"/>
  <c r="C22" i="80"/>
  <c r="B22" i="80"/>
  <c r="A22" i="80"/>
  <c r="D21" i="80"/>
  <c r="C21" i="80"/>
  <c r="B21" i="80"/>
  <c r="A21" i="80"/>
  <c r="D20" i="80"/>
  <c r="C20" i="80"/>
  <c r="B20" i="80"/>
  <c r="A20" i="80"/>
  <c r="D19" i="80"/>
  <c r="C19" i="80"/>
  <c r="B19" i="80"/>
  <c r="A19" i="80"/>
  <c r="D18" i="80"/>
  <c r="C18" i="80"/>
  <c r="B18" i="80"/>
  <c r="A18" i="80"/>
  <c r="D17" i="80"/>
  <c r="C17" i="80"/>
  <c r="B17" i="80"/>
  <c r="A17" i="80"/>
  <c r="D16" i="80"/>
  <c r="C16" i="80"/>
  <c r="B16" i="80"/>
  <c r="A16" i="80"/>
  <c r="D15" i="80"/>
  <c r="C15" i="80"/>
  <c r="B15" i="80"/>
  <c r="A15" i="80"/>
  <c r="D14" i="80"/>
  <c r="C14" i="80"/>
  <c r="B14" i="80"/>
  <c r="A14" i="80"/>
  <c r="D13" i="80"/>
  <c r="C13" i="80"/>
  <c r="B13" i="80"/>
  <c r="A13" i="80"/>
  <c r="C4" i="80"/>
  <c r="B4" i="80"/>
  <c r="C3" i="80"/>
  <c r="B3" i="80"/>
  <c r="C1" i="80"/>
  <c r="B1" i="80"/>
  <c r="D22" i="79"/>
  <c r="D20" i="79"/>
  <c r="D18" i="79"/>
  <c r="D17" i="79"/>
  <c r="C17" i="79"/>
  <c r="B17" i="79"/>
  <c r="A17" i="79"/>
  <c r="D16" i="79"/>
  <c r="C16" i="79"/>
  <c r="B16" i="79"/>
  <c r="A16" i="79"/>
  <c r="D15" i="79"/>
  <c r="C15" i="79"/>
  <c r="B15" i="79"/>
  <c r="A15" i="79"/>
  <c r="D14" i="79"/>
  <c r="C14" i="79"/>
  <c r="B14" i="79"/>
  <c r="A14" i="79"/>
  <c r="D13" i="79"/>
  <c r="C13" i="79"/>
  <c r="B13" i="79"/>
  <c r="A13" i="79"/>
  <c r="C4" i="79"/>
  <c r="B4" i="79"/>
  <c r="C3" i="79"/>
  <c r="B3" i="79"/>
  <c r="C1" i="79"/>
  <c r="B1" i="79"/>
  <c r="D25" i="78"/>
  <c r="D23" i="78"/>
  <c r="D21" i="78"/>
  <c r="D20" i="78"/>
  <c r="C20" i="78"/>
  <c r="B20" i="78"/>
  <c r="A20" i="78"/>
  <c r="D19" i="78"/>
  <c r="C19" i="78"/>
  <c r="B19" i="78"/>
  <c r="A19" i="78"/>
  <c r="D18" i="78"/>
  <c r="C18" i="78"/>
  <c r="B18" i="78"/>
  <c r="A18" i="78"/>
  <c r="D17" i="78"/>
  <c r="C17" i="78"/>
  <c r="B17" i="78"/>
  <c r="A17" i="78"/>
  <c r="D16" i="78"/>
  <c r="C16" i="78"/>
  <c r="B16" i="78"/>
  <c r="A16" i="78"/>
  <c r="D15" i="78"/>
  <c r="C15" i="78"/>
  <c r="B15" i="78"/>
  <c r="A15" i="78"/>
  <c r="D14" i="78"/>
  <c r="C14" i="78"/>
  <c r="B14" i="78"/>
  <c r="A14" i="78"/>
  <c r="D13" i="78"/>
  <c r="C13" i="78"/>
  <c r="B13" i="78"/>
  <c r="A13" i="78"/>
  <c r="C4" i="78"/>
  <c r="B4" i="78"/>
  <c r="C3" i="78"/>
  <c r="B3" i="78"/>
  <c r="C1" i="78"/>
  <c r="B1" i="78"/>
  <c r="D23" i="77"/>
  <c r="D21" i="77"/>
  <c r="D19" i="77"/>
  <c r="D18" i="77"/>
  <c r="C18" i="77"/>
  <c r="B18" i="77"/>
  <c r="A18" i="77"/>
  <c r="D17" i="77"/>
  <c r="C17" i="77"/>
  <c r="B17" i="77"/>
  <c r="A17" i="77"/>
  <c r="D16" i="77"/>
  <c r="C16" i="77"/>
  <c r="B16" i="77"/>
  <c r="A16" i="77"/>
  <c r="D15" i="77"/>
  <c r="C15" i="77"/>
  <c r="B15" i="77"/>
  <c r="A15" i="77"/>
  <c r="D14" i="77"/>
  <c r="C14" i="77"/>
  <c r="B14" i="77"/>
  <c r="A14" i="77"/>
  <c r="D13" i="77"/>
  <c r="C13" i="77"/>
  <c r="B13" i="77"/>
  <c r="A13" i="77"/>
  <c r="C4" i="77"/>
  <c r="B4" i="77"/>
  <c r="C3" i="77"/>
  <c r="B3" i="77"/>
  <c r="C1" i="77"/>
  <c r="B1" i="77"/>
  <c r="A87" i="49"/>
  <c r="A83" i="49"/>
  <c r="A79" i="49"/>
  <c r="A75" i="49"/>
  <c r="A71" i="49"/>
  <c r="A69" i="49"/>
  <c r="A67" i="49"/>
  <c r="A65" i="49"/>
  <c r="A63" i="49"/>
  <c r="A59" i="49"/>
  <c r="A57" i="49"/>
  <c r="A55" i="49"/>
  <c r="A53" i="49"/>
  <c r="A51" i="49"/>
  <c r="A49" i="49"/>
  <c r="A47" i="49"/>
  <c r="A45" i="49"/>
  <c r="A43" i="49"/>
  <c r="A41" i="49"/>
  <c r="A39" i="49"/>
  <c r="A37" i="49"/>
  <c r="A35" i="49"/>
  <c r="A33" i="49"/>
  <c r="A31" i="49"/>
  <c r="A29" i="49"/>
  <c r="A27" i="49"/>
  <c r="A25" i="49"/>
  <c r="A23" i="49"/>
  <c r="A21" i="49"/>
  <c r="A19" i="49"/>
  <c r="A17" i="49"/>
  <c r="A15" i="49"/>
  <c r="A13" i="49"/>
  <c r="A11" i="49"/>
  <c r="D87" i="49" l="1"/>
  <c r="D86" i="49"/>
  <c r="D59" i="49" l="1"/>
  <c r="D58" i="49"/>
  <c r="D57" i="49" l="1"/>
  <c r="D56" i="49"/>
  <c r="D55" i="49" l="1"/>
  <c r="D54" i="49"/>
  <c r="D53" i="49" l="1"/>
  <c r="D52" i="49"/>
  <c r="D51" i="49" l="1"/>
  <c r="D50" i="49"/>
  <c r="D49" i="49" l="1"/>
  <c r="D48" i="49"/>
  <c r="D47" i="49" l="1"/>
  <c r="D46" i="49"/>
  <c r="D45" i="49" l="1"/>
  <c r="D44" i="49"/>
  <c r="D43" i="49" l="1"/>
  <c r="D42" i="49"/>
  <c r="D71" i="49" l="1"/>
  <c r="D70" i="49"/>
  <c r="D69" i="49"/>
  <c r="D68" i="49"/>
  <c r="D41" i="49" l="1"/>
  <c r="D40" i="49"/>
  <c r="D39" i="49" l="1"/>
  <c r="D38" i="49"/>
  <c r="D37" i="49" l="1"/>
  <c r="D36" i="49"/>
  <c r="D35" i="49" l="1"/>
  <c r="D34" i="49"/>
  <c r="D33" i="49" l="1"/>
  <c r="D32" i="49"/>
  <c r="D31" i="49" l="1"/>
  <c r="D30" i="49"/>
  <c r="D29" i="49" l="1"/>
  <c r="D28" i="49"/>
  <c r="D27" i="49" l="1"/>
  <c r="D26" i="49"/>
  <c r="D25" i="49" l="1"/>
  <c r="D24" i="49"/>
  <c r="D23" i="49" l="1"/>
  <c r="D22" i="49"/>
  <c r="D21" i="49" l="1"/>
  <c r="D20" i="49"/>
  <c r="D19" i="49" l="1"/>
  <c r="D18" i="49"/>
  <c r="D67" i="49" l="1"/>
  <c r="D66" i="49"/>
  <c r="D83" i="49" l="1"/>
  <c r="D82" i="49"/>
  <c r="D79" i="49" l="1"/>
  <c r="D78" i="49"/>
  <c r="D75" i="49" l="1"/>
  <c r="D74" i="49"/>
  <c r="D17" i="49" l="1"/>
  <c r="D16" i="49"/>
  <c r="D15" i="49"/>
  <c r="D14" i="49"/>
  <c r="D13" i="49" l="1"/>
  <c r="D12" i="49"/>
  <c r="D11" i="49"/>
  <c r="D10" i="49"/>
  <c r="D65" i="49" l="1"/>
  <c r="D64" i="49"/>
  <c r="D63" i="49"/>
  <c r="D62" i="49"/>
  <c r="D91" i="49" s="1"/>
  <c r="D92" i="49" l="1"/>
  <c r="D93" i="49" l="1"/>
</calcChain>
</file>

<file path=xl/sharedStrings.xml><?xml version="1.0" encoding="utf-8"?>
<sst xmlns="http://schemas.openxmlformats.org/spreadsheetml/2006/main" count="819" uniqueCount="260">
  <si>
    <t>Investitor:</t>
  </si>
  <si>
    <t>UNIVERZA V LJUBLJANI</t>
  </si>
  <si>
    <t>Gradnja:</t>
  </si>
  <si>
    <t>/</t>
  </si>
  <si>
    <t>Boštjan Vuga, univ. dipl. inž. arh., grad. dip. (AA)</t>
  </si>
  <si>
    <t>ZAPS 0035 PA PPN</t>
  </si>
  <si>
    <t>--</t>
  </si>
  <si>
    <t>IBE, svetovanje, 
projektiranje in inženiring
Ljubljana, Slovenija</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</si>
  <si>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</si>
  <si>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SADAR + VUGA d.o.o.
Ljubljana, Slovenija</t>
  </si>
  <si>
    <t>SKUPAJ</t>
  </si>
  <si>
    <t>SKUPAJ VSA DELA</t>
  </si>
  <si>
    <t>SKUPAJ VSA NEPREDVIDENA DELA</t>
  </si>
  <si>
    <t>362-19</t>
  </si>
  <si>
    <t>DZR</t>
  </si>
  <si>
    <t>1/*</t>
  </si>
  <si>
    <t>Fakulteta za strojništvo</t>
  </si>
  <si>
    <t>GRADBENA DELA</t>
  </si>
  <si>
    <t>NEPREDVIDENA DELA</t>
  </si>
  <si>
    <t>ZAKLJUČNA OBRTNIŠKA DELA</t>
  </si>
  <si>
    <t>ELEKTRO DELA</t>
  </si>
  <si>
    <t>STROJNA DELA - VEČJE ZAKLONIŠČE S 300 ZAKLONILNIMI MESTI</t>
  </si>
  <si>
    <t>STROJNA DELA - MANJŠE ZAKLONIŠČE Z 200 ZAKLONILNIMI MESTI</t>
  </si>
  <si>
    <t>KRAJINSKA DELA</t>
  </si>
  <si>
    <t>ZAKLONIŠČE</t>
  </si>
  <si>
    <t>STAVBA FAKULTETE</t>
  </si>
  <si>
    <t>ELEKTRO DELA / SN napajanje in transformatorska postaja</t>
  </si>
  <si>
    <t>ELEKTRO DELA / Sončna elektrarna</t>
  </si>
  <si>
    <t>ELEKTRO DELA / NN razvod</t>
  </si>
  <si>
    <t>ELEKTRO DELA / Ozemljitve, strelovod in izenačitev potencialov</t>
  </si>
  <si>
    <t>ELEKTRO DELA / Vtičnice in mala moč</t>
  </si>
  <si>
    <t>ELEKTRO DELA / Razsvetljava</t>
  </si>
  <si>
    <t>ELEKTRO DELA / Univerzalno kabliranje, WiFi in drugi IKS</t>
  </si>
  <si>
    <t>ELEKTRO DELA / Tehnično varovanje in pristopna kontrola</t>
  </si>
  <si>
    <t>ELEKTRO DELA / Ozvočenje</t>
  </si>
  <si>
    <t>STROJNA DELA / Prezračevanje in klimatizacija laboratorijskih in kletnih prostorov</t>
  </si>
  <si>
    <t>STROJNA DELA / Prezračevanje in klimatizacija pedagoških in ostalih prostorov</t>
  </si>
  <si>
    <t>STROJNA DELA / Sistemi za gašenje požara in hidrantno omrežje</t>
  </si>
  <si>
    <t>STROJNA DELA / Ogrevanje in hlajenje</t>
  </si>
  <si>
    <t>STROJNA DELA / Geosonde</t>
  </si>
  <si>
    <t>STROJNA DELA / Vodovod in kanalizacija</t>
  </si>
  <si>
    <t>STROJNA DELA / Zemeljski plin</t>
  </si>
  <si>
    <t>STROJNA DELA / Strojno-tehnološki mediji</t>
  </si>
  <si>
    <t>STROJNA DELA / Laboratorij LICEM, oskrba z gorivi</t>
  </si>
  <si>
    <t>STAVBA FAKULTETE IN ZUNANJA UREDITEV</t>
  </si>
  <si>
    <t>ZUNANJA UREDITEV</t>
  </si>
  <si>
    <t>KOMUNALNI PRIKLJUČKI OBJEKTA</t>
  </si>
  <si>
    <t>GRADBENA JAMA</t>
  </si>
  <si>
    <t>ELEKTRO DELA / Multimedijska oprema</t>
  </si>
  <si>
    <t>ELEKTRO DELA / Avtomatizacija zgradbe - BMS in CNS</t>
  </si>
  <si>
    <t>ELEKTRO DELA / Aktivni sistemi protipožarne zaščite in javljanje plinov</t>
  </si>
  <si>
    <t>ZAKLJUČNA OBRTNIŠKA DELA / Stavba</t>
  </si>
  <si>
    <t>GRADBENA DELA / Akustične celice</t>
  </si>
  <si>
    <t>1.6.1.1</t>
  </si>
  <si>
    <t>1.6.1.2</t>
  </si>
  <si>
    <t>1.6.2.1</t>
  </si>
  <si>
    <t>1.6.2.2</t>
  </si>
  <si>
    <t>3.2</t>
  </si>
  <si>
    <t>3.3</t>
  </si>
  <si>
    <t>3.4</t>
  </si>
  <si>
    <t>3.5</t>
  </si>
  <si>
    <t>3.6</t>
  </si>
  <si>
    <t>3.7</t>
  </si>
  <si>
    <t>3.8</t>
  </si>
  <si>
    <t>3.9</t>
  </si>
  <si>
    <t>3.10</t>
  </si>
  <si>
    <t>3.11</t>
  </si>
  <si>
    <t>3.12</t>
  </si>
  <si>
    <t>3.13</t>
  </si>
  <si>
    <t>4.3</t>
  </si>
  <si>
    <t>1.1.1</t>
  </si>
  <si>
    <t>1.1.2</t>
  </si>
  <si>
    <t>2.5</t>
  </si>
  <si>
    <t>2.6.1</t>
  </si>
  <si>
    <t>2.6.2</t>
  </si>
  <si>
    <t>3.1</t>
  </si>
  <si>
    <t>4.1.1</t>
  </si>
  <si>
    <t>4.1.2</t>
  </si>
  <si>
    <t>4.4</t>
  </si>
  <si>
    <t>4.5</t>
  </si>
  <si>
    <t>4.6</t>
  </si>
  <si>
    <t>4.7</t>
  </si>
  <si>
    <t>4.8</t>
  </si>
  <si>
    <t>4.9</t>
  </si>
  <si>
    <t>4.10</t>
  </si>
  <si>
    <t>4.11</t>
  </si>
  <si>
    <t>10.1</t>
  </si>
  <si>
    <t>ZAKLJUČNA OBRTNIŠKA DELA  / Akustične celice</t>
  </si>
  <si>
    <t>UNIVERSITY IN LJUBLJANA</t>
  </si>
  <si>
    <t>Faculty of Mechanical Engineering</t>
  </si>
  <si>
    <t>SKUPNA REKAPITULACIJA STROŠKOV</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</si>
  <si>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</si>
  <si>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Sprem./Rev.:</t>
  </si>
  <si>
    <t>Opis spremembe/Description of Changes:</t>
  </si>
  <si>
    <t>Datum/Date:</t>
  </si>
  <si>
    <t>Podpis/Signature:</t>
  </si>
  <si>
    <t xml:space="preserve">Fakulteta za strojništvo/Faculty of Mechanical Engineering
</t>
  </si>
  <si>
    <t>ZBIRNI NAČRT/HEAD FOLDER</t>
  </si>
  <si>
    <t>GRADBENA DELA / Stavba</t>
  </si>
  <si>
    <t>Projektant/Design Engineer:</t>
  </si>
  <si>
    <t>Del objekta/sistem/Building/System:</t>
  </si>
  <si>
    <t>Št. proj./
Proj. No.:</t>
  </si>
  <si>
    <t>Klas. ozn./ 
Class. No.:</t>
  </si>
  <si>
    <t>Ident. ozn./
Id. No:</t>
  </si>
  <si>
    <t>Vrsta dokument./
Document. Type:</t>
  </si>
  <si>
    <t>Stran/
Page:</t>
  </si>
  <si>
    <t>Merilo/
Scale:</t>
  </si>
  <si>
    <t>Vodja proj./ Des. Manager:</t>
  </si>
  <si>
    <t>Poobl. strok./ Cert. Profess.:</t>
  </si>
  <si>
    <t>Izdelal/
Creator:</t>
  </si>
  <si>
    <t>Datum/
Date:</t>
  </si>
  <si>
    <t>Vsebina risbe (dokumenta)/Document Title:</t>
  </si>
  <si>
    <t>Vrsta načrta/Documentation:</t>
  </si>
  <si>
    <t>Ime in priimek/Name and Surname:</t>
  </si>
  <si>
    <t>Id. št./Id. No:</t>
  </si>
  <si>
    <t>Investitor/Investor:</t>
  </si>
  <si>
    <t>Objekt:</t>
  </si>
  <si>
    <t>REKAPITULACIJA STROŠKOV 
GRADBENIH DEL</t>
  </si>
  <si>
    <t>COST SUMMARY OF 
CONSTRUCTION WORKS</t>
  </si>
  <si>
    <t>1 NAČRT S PODROČJA ARHITEKTURE</t>
  </si>
  <si>
    <t>1 DOCUMENTATION IN THE FIELD OF ARCHITECTURE</t>
  </si>
  <si>
    <t>1/1 Zaklonišče</t>
  </si>
  <si>
    <t>1/1 Shelter</t>
  </si>
  <si>
    <t>CONSTRUCTION WORKS</t>
  </si>
  <si>
    <t>UNFORSEEN WORKS</t>
  </si>
  <si>
    <t>SKUPAJ GRADBENA DELA</t>
  </si>
  <si>
    <t>TOTAL CONSTRUCTION AND CRAFT WORKS</t>
  </si>
  <si>
    <t>Opomba: Cene so v EUR brez DDV-ja / Note: Prices are in EUR excluding VAT</t>
  </si>
  <si>
    <t>REKAPITULACIJA STROŠKOV 
ZAKLJUČNIH OBRTNIŠKIH DEL</t>
  </si>
  <si>
    <t>COST SUMMARY OF 
CRAFT WORKS</t>
  </si>
  <si>
    <t>1/1 SHELTER</t>
  </si>
  <si>
    <t>CRAFT WORKS</t>
  </si>
  <si>
    <t>SKUPAJ ZAKLJUČNA OBRTNIŠKA DELA</t>
  </si>
  <si>
    <t>TOTAL CRAFT WORKS</t>
  </si>
  <si>
    <t>1/6 Projektantski popis gradbeno obrtniških del</t>
  </si>
  <si>
    <t>TOTAL CONSTRUCTION WORKS</t>
  </si>
  <si>
    <t>1/6 Bill of Quantities of Construction and Craft Works</t>
  </si>
  <si>
    <t>2 NAČRT S PODROČJA GRADBENIŠTVA</t>
  </si>
  <si>
    <t>2 DOCUMENTATION IN THE FIELD OF CIVIL ENGEENIRING</t>
  </si>
  <si>
    <t>2/5 Izkop in zaščita gradbene jame</t>
  </si>
  <si>
    <t>2/5 Excavation and Shoring of the Construction Pit</t>
  </si>
  <si>
    <t>2/6 Zunanja ureditev in komunalni priključki objekta</t>
  </si>
  <si>
    <t>2/6 Grading, Paving and Utility Connections</t>
  </si>
  <si>
    <t>REKAPITULACIJA STROŠKOV 
ELEKTRO DEL</t>
  </si>
  <si>
    <t>COST SUMMARY OF 
ELECTRICAL WORKS</t>
  </si>
  <si>
    <t>3 NAČRT S PODROČJA ELEKTROTEHNIKE</t>
  </si>
  <si>
    <t>3 DOCUMENTATION IN THE FIELD OF ELECTRICAL ENGINEERING</t>
  </si>
  <si>
    <t>3/1 Zaklonišče</t>
  </si>
  <si>
    <t>3/1 Shelter</t>
  </si>
  <si>
    <t>ELECTRICAL WORKS</t>
  </si>
  <si>
    <t>SKUPAJ ELEKTRO DELA</t>
  </si>
  <si>
    <t>TOTAL ELECTRICAL WORKS</t>
  </si>
  <si>
    <t>3/2 Sončna elektrarna</t>
  </si>
  <si>
    <t>3/2 Solar Power Plant</t>
  </si>
  <si>
    <t>3/3 SN napajanje in transformatorska postaja</t>
  </si>
  <si>
    <t>3/3 MV Power Supply and Transformer Substation</t>
  </si>
  <si>
    <t>3/4 NN razvod</t>
  </si>
  <si>
    <t>3/4 LV Electrical Distribution</t>
  </si>
  <si>
    <t>3/5 Ozemljitve, strelovod in izenačitev potencialov</t>
  </si>
  <si>
    <t>3/5 Earthing, Lightning Protection and Potential Equalization</t>
  </si>
  <si>
    <t>3/6 Vtičnice in mala moč</t>
  </si>
  <si>
    <t>3/6 Outlets and Low Power</t>
  </si>
  <si>
    <t>3/7 Razsvetljava</t>
  </si>
  <si>
    <t>3/7 Lighting</t>
  </si>
  <si>
    <t>3/8 Univerzalno kabliranje, WiFi in drugi IKS</t>
  </si>
  <si>
    <t>3/8 Structured cabling, WiFi, and Other Information and
Communication Systems</t>
  </si>
  <si>
    <t>3/9 Aktivni sistemi protipožarne zaščite in javljanje plinov</t>
  </si>
  <si>
    <t>3/9 Active Fire Protection Systems and Gas Detection</t>
  </si>
  <si>
    <t>3/10 Tehnično varovanje in pristopna kontrola</t>
  </si>
  <si>
    <t>3/10 Technical Security and Access Control</t>
  </si>
  <si>
    <t>3/11 Ozvočenje</t>
  </si>
  <si>
    <t>3/11 Sound System</t>
  </si>
  <si>
    <t>3/12 Multimedijska oprema</t>
  </si>
  <si>
    <t>3/12 Multimedia Equipment</t>
  </si>
  <si>
    <t>3/13 Avtomatizacija zgradbe - BMS in CNS</t>
  </si>
  <si>
    <t>3/13 Building Automation - BMS and CMS</t>
  </si>
  <si>
    <t>REKAPITULACIJA STROŠKOV 
STROJNIH DEL</t>
  </si>
  <si>
    <t>COST SUMMARY OF 
MECHANICAL WORKS</t>
  </si>
  <si>
    <t>4 NAČRT S PODROČJA STROJNIŠTVA</t>
  </si>
  <si>
    <t>4 DOCUMENTATION IN THE FIELD OF MECHANICAL ENGINEERING</t>
  </si>
  <si>
    <t>4/1 Zaklonišče</t>
  </si>
  <si>
    <t>4/1 Shelter</t>
  </si>
  <si>
    <t>MECHANICAL WORKS - LARGE SHELTER WITH 300 SHELTER SPACES</t>
  </si>
  <si>
    <t>SKUPAJ STROJNA DELA - VEČJE ZAKLONIŠČE S 300 ZAK. MESTI</t>
  </si>
  <si>
    <t>TOTAL MECHANICAL WORKS - LARGE SHELTER WITH 300 SHELTER SPACES</t>
  </si>
  <si>
    <t>MECHANICAL WORKS - SMALLER SHELTER WITH 200 SHELTER SPACES</t>
  </si>
  <si>
    <t>SKUPAJ STROJNA DELA - MANJŠE ZAKLONIŠČE Z 200 ZAK. MESTI</t>
  </si>
  <si>
    <t>TOTAL MECHANICAL WORKS - SMALLER SHELTER WITH 200 SHELTER SPACES</t>
  </si>
  <si>
    <t>4/3 Prezračevanje in klimatizacija laboratorijskih in kletnih prostorov</t>
  </si>
  <si>
    <t>4/3 Ventilation and Air Conditioning of Laboratory and Basement Rooms</t>
  </si>
  <si>
    <t>STROJNA DELA</t>
  </si>
  <si>
    <t>MECHANICAL WORKS</t>
  </si>
  <si>
    <t>SKUPAJ STROJNA DELA</t>
  </si>
  <si>
    <t>TOTAL MECHANICAL WORKS</t>
  </si>
  <si>
    <t>4/4 Prezračevanje in klimatizacija pedagoških in ostalih prostorov</t>
  </si>
  <si>
    <t>4/4  Ventilation and Air Conditioning of Educational and Other Rooms</t>
  </si>
  <si>
    <t>SKUPAJ STROJNA DELA:</t>
  </si>
  <si>
    <t>TOTAL MECHANICAL WORKS:</t>
  </si>
  <si>
    <t>4/5 Sistemi za gašenje požara in hidrantno omrežje</t>
  </si>
  <si>
    <t>4/5 Fire extinguishing systems and Hydrant Network</t>
  </si>
  <si>
    <t>4/6 Geosonde</t>
  </si>
  <si>
    <t>4/7 Ogrevanje in hlajenje</t>
  </si>
  <si>
    <t>4/7 Heating and Cooling</t>
  </si>
  <si>
    <t>4/8 Vodovod in kanalizacija</t>
  </si>
  <si>
    <t>4/8 Water Supply and Sewerage</t>
  </si>
  <si>
    <t>4/9 Zemeljski plin</t>
  </si>
  <si>
    <t>4/9 Natural Gas</t>
  </si>
  <si>
    <t>4/10 Strojno-tehnološki mediji</t>
  </si>
  <si>
    <t>4/10 Mechanical-Technological Media</t>
  </si>
  <si>
    <t>4/11 Laboratorij LICEM, oskrba z gorivi</t>
  </si>
  <si>
    <t>4/11 Laboratory LICEM, Fuel supply</t>
  </si>
  <si>
    <t>REKAPITULACIJA STROŠKOV 
KRAJINSKIH DEL</t>
  </si>
  <si>
    <t>COST SUMMARY OF 
LANDSCAPE ARCHITECTURE WORKS</t>
  </si>
  <si>
    <t>10 NAČRT S PODROČJA KRAJINSKE ARHITEKTURE</t>
  </si>
  <si>
    <t>10 DOCUMENTATION IN THE FIELD OF LANDSCAPE ARCHITECTURE</t>
  </si>
  <si>
    <t>10/1 Območje projekta Fakultete za strojništvo</t>
  </si>
  <si>
    <t>10/1 Faculty of Mechanical Engineering Project Area</t>
  </si>
  <si>
    <t>LANDSCAPE ARCHITECTURE WORKS</t>
  </si>
  <si>
    <t>SKUPAJ KRAJINSKA DELA</t>
  </si>
  <si>
    <t>TOTAL LANDSCAPE ARCHITECTURE WORKS</t>
  </si>
  <si>
    <t>Gradnja/Facility:</t>
  </si>
  <si>
    <t>FACULTY BUILDING</t>
  </si>
  <si>
    <t>SHELTER</t>
  </si>
  <si>
    <t>TOTAL COST SUMMARY</t>
  </si>
  <si>
    <t xml:space="preserve">PROJEKTANTSKI POPIS, SKUPNA REKAPITULACIJA STROŠKOV/BILL OF QUANTITIES, TOTAL COST SUMMARY </t>
  </si>
  <si>
    <t>TOTAL COST OF ALL WORKS</t>
  </si>
  <si>
    <t>TOTAL</t>
  </si>
  <si>
    <t>TOTAL COST OF ALL UNFORSEEN WORKS</t>
  </si>
  <si>
    <t>CONSTRUCTION PIT</t>
  </si>
  <si>
    <t>EXTERIOR OF THE BUILDING</t>
  </si>
  <si>
    <t>UTILITY CONNECTIONS</t>
  </si>
  <si>
    <t>FACULTY BUILDING AND EXTERIOR OF THE BUILDING</t>
  </si>
  <si>
    <t>CONSTRUCTION WORKS / Building</t>
  </si>
  <si>
    <t>CRAFT WORKS / Building</t>
  </si>
  <si>
    <t>CONSTRUCTION WORKS / Acoustic cells</t>
  </si>
  <si>
    <t>CRAFT WORKS  / Acoustic cells</t>
  </si>
  <si>
    <t>ELECTRICAL WORKS / Solar Power Plant</t>
  </si>
  <si>
    <t>ELECTRICAL WORKS / MV Power Supply and Transformer Substation</t>
  </si>
  <si>
    <t>ELECTRICAL WORKS / LV Electrical Distribution</t>
  </si>
  <si>
    <t>ELECTRICAL WORKS / Earthing, Lightning Protection and Potential Equalization</t>
  </si>
  <si>
    <t>ELECTRICAL WORKS / Outlets and Low Power</t>
  </si>
  <si>
    <t>ELECTRICAL WORKS / Lighting</t>
  </si>
  <si>
    <t>ELECTRICAL WORKS / Structured cabling, WiFi, and Other Information and
Communication Systems</t>
  </si>
  <si>
    <t>ELECTRICAL WORKS / Active Fire Protection Systems and Gas Detection</t>
  </si>
  <si>
    <t>ELECTRICAL WORKS / Technical Security and Access Control</t>
  </si>
  <si>
    <t>ELECTRICAL WORKS / Sound System</t>
  </si>
  <si>
    <t>ELECTRICAL WORKS / Multimedia Equipment</t>
  </si>
  <si>
    <t>ELECTRICAL WORKS / Building Automation - BMS and CMS</t>
  </si>
  <si>
    <t>MECHANICAL WORKS / Ventilation and Air Conditioning of Laboratory and Basement Rooms</t>
  </si>
  <si>
    <t>MECHANICAL WORKS / Ventilation and Air Conditioning of Educational and Other Rooms</t>
  </si>
  <si>
    <t>MECHANICAL WORKS / Fire extinguishing systems and Hydrant Network</t>
  </si>
  <si>
    <t>MECHANICAL WORKS / Borehole Heat Exchangers</t>
  </si>
  <si>
    <t>4/6 Borehole Heat Exchangers</t>
  </si>
  <si>
    <t>MECHANICAL WORKS / Heating and Cooling</t>
  </si>
  <si>
    <t>MECHANICAL WORKS / Water Supply and Sewerage</t>
  </si>
  <si>
    <t>MECHANICAL WORKS / Natural Gas</t>
  </si>
  <si>
    <t>MECHANICAL WORKS / Mechanical-Technological Media</t>
  </si>
  <si>
    <t>MECHANICAL WORKS / Laboratory LICEM, Fuel supply</t>
  </si>
  <si>
    <t>JULFS--6V9000P</t>
  </si>
  <si>
    <t>maj/May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</si>
</sst>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quot;&quot;"/>
    <numFmt numFmtId="165" formatCode="_-* #,##0\ _S_I_T_-;\-* #,##0\ _S_I_T_-;_-* &quot;-&quot;??\ _S_I_T_-;_-@_-"/>
    <numFmt numFmtId="166" formatCode="0\%"/>
    <numFmt numFmtId="167" formatCode="#,##0.00\ _€"/>
  </numFmts>
  <fonts count="44" x14ac:knownFonts="1">
    <font>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11"/>
      <name val="Times New Roman"/>
      <family val="1"/>
      <charset val="238"/>
    </font>
    <font>
      <sz val="10"/>
      <color theme="1"/>
      <name val="Calibri"/>
      <family val="2"/>
      <scheme val="minor"/>
    </font>
    <font>
      <sz val="10"/>
      <color theme="1"/>
      <name val="Arial"/>
      <family val="2"/>
    </font>
    <font>
      <sz val="9"/>
      <name val="Arial"/>
      <family val="2"/>
      <charset val="238"/>
    </font>
    <font>
      <sz val="10"/>
      <color indexed="8"/>
      <name val="Arial CE"/>
      <family val="2"/>
      <charset val="238"/>
    </font>
    <font>
      <b/>
      <sz val="9"/>
      <name val="Arial CE"/>
      <charset val="238"/>
    </font>
    <font>
      <sz val="9"/>
      <name val="Arial CE"/>
      <charset val="238"/>
    </font>
    <font>
      <b/>
      <sz val="9"/>
      <name val="Arial"/>
      <family val="2"/>
      <charset val="238"/>
    </font>
    <font>
      <sz val="6"/>
      <color indexed="8"/>
      <name val="Trebuchet MS"/>
      <family val="2"/>
      <charset val="238"/>
    </font>
    <font>
      <i/>
      <sz val="6"/>
      <color indexed="8"/>
      <name val="Trebuchet MS"/>
      <family val="2"/>
      <charset val="238"/>
    </font>
    <font>
      <b/>
      <sz val="6"/>
      <color indexed="8"/>
      <name val="Trebuchet MS"/>
      <family val="2"/>
      <charset val="238"/>
    </font>
    <font>
      <b/>
      <i/>
      <sz val="6"/>
      <color indexed="8"/>
      <name val="Trebuchet MS"/>
      <family val="2"/>
      <charset val="238"/>
    </font>
    <font>
      <sz val="16"/>
      <color indexed="8"/>
      <name val="Courier New"/>
      <family val="3"/>
      <charset val="238"/>
    </font>
    <font>
      <sz val="16"/>
      <color rgb="FF000000"/>
      <name val="Courier New"/>
      <family val="3"/>
      <charset val="238"/>
    </font>
    <font>
      <sz val="11"/>
      <color indexed="8"/>
      <name val="Trebuchet MS"/>
      <family val="2"/>
      <charset val="238"/>
    </font>
    <font>
      <sz val="8"/>
      <color indexed="8"/>
      <name val="Trebuchet MS"/>
      <family val="2"/>
      <charset val="238"/>
    </font>
    <font>
      <sz val="13.5"/>
      <color rgb="FF000000"/>
      <name val="Courier New"/>
      <family val="3"/>
      <charset val="238"/>
    </font>
    <font>
      <b/>
      <sz val="7.5"/>
      <color theme="1" tint="0.34998626667073579"/>
      <name val="Trebuchet MS"/>
      <family val="2"/>
      <charset val="238"/>
    </font>
    <font>
      <b/>
      <sz val="7.5"/>
      <name val="Trebuchet MS"/>
      <family val="2"/>
      <charset val="238"/>
    </font>
    <font>
      <sz val="7.5"/>
      <color rgb="FF000000"/>
      <name val="Times New Roman"/>
      <family val="1"/>
      <charset val="238"/>
    </font>
    <font>
      <i/>
      <sz val="7.5"/>
      <color rgb="FF000000"/>
      <name val="Times New Roman"/>
      <family val="1"/>
      <charset val="238"/>
    </font>
    <font>
      <sz val="10"/>
      <color rgb="FF000000"/>
      <name val="Arial"/>
      <family val="2"/>
    </font>
    <font>
      <sz val="11"/>
      <color theme="1"/>
      <name val="Calibri"/>
      <family val="2"/>
      <charset val="238"/>
      <scheme val="minor"/>
    </font>
    <font>
      <b/>
      <sz val="16"/>
      <name val="Arial"/>
      <family val="2"/>
      <charset val="238"/>
    </font>
    <font>
      <b/>
      <sz val="10"/>
      <name val="Arial"/>
      <family val="2"/>
      <charset val="238"/>
    </font>
    <font>
      <b/>
      <i/>
      <sz val="9"/>
      <name val="Arial"/>
      <family val="2"/>
      <charset val="238"/>
    </font>
    <font>
      <sz val="8"/>
      <name val="Arial CE"/>
      <charset val="238"/>
    </font>
    <font>
      <sz val="6"/>
      <name val="Arial CE"/>
      <charset val="238"/>
    </font>
    <font>
      <sz val="11"/>
      <name val="Arial CE"/>
      <charset val="238"/>
    </font>
    <font>
      <sz val="13.5"/>
      <name val="Arial CE"/>
      <charset val="238"/>
    </font>
    <font>
      <sz val="10"/>
      <color theme="1"/>
      <name val="Trebuchet MS"/>
      <family val="2"/>
      <charset val="238"/>
    </font>
    <font>
      <b/>
      <sz val="10"/>
      <color theme="1"/>
      <name val="Trebuchet MS"/>
      <family val="2"/>
      <charset val="238"/>
    </font>
    <font>
      <b/>
      <sz val="16"/>
      <name val="Arial CE"/>
      <charset val="238"/>
    </font>
    <font>
      <b/>
      <sz val="10"/>
      <name val="Arial CE"/>
      <charset val="238"/>
    </font>
    <font>
      <sz val="10"/>
      <name val="Arial CE"/>
      <family val="2"/>
      <charset val="238"/>
    </font>
    <font>
      <b/>
      <i/>
      <sz val="9"/>
      <name val="Arial CE"/>
      <charset val="238"/>
    </font>
    <font>
      <b/>
      <sz val="11"/>
      <name val="Arial"/>
      <family val="2"/>
      <charset val="238"/>
    </font>
    <font>
      <b/>
      <sz val="11"/>
      <name val="Arial CE"/>
      <charset val="238"/>
    </font>
    <font>
      <sz val="11"/>
      <name val="Arial"/>
      <family val="2"/>
      <charset val="238"/>
    </font>
  </fonts>
  <fills count="3">
    <fill>
      <patternFill patternType="none"/>
    </fill>
    <fill>
      <patternFill patternType="gray125"/>
    </fill>
    <fill>
      <patternFill patternType="solid">
        <fgColor rgb="FFFFFFFF"/>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style="thin">
        <color indexed="64"/>
      </top>
      <bottom/>
      <diagonal/>
    </border>
  </borders>
  <cellStyleXfs count="25">
    <xf numFmtId="0" fontId="0" fillId="0" borderId="0"/>
    <xf numFmtId="0" fontId="2" fillId="0" borderId="0"/>
    <xf numFmtId="0" fontId="1" fillId="0" borderId="0"/>
    <xf numFmtId="0" fontId="1" fillId="0" borderId="0"/>
    <xf numFmtId="0" fontId="2" fillId="0" borderId="0"/>
    <xf numFmtId="0" fontId="3" fillId="0" borderId="0"/>
    <xf numFmtId="0" fontId="1" fillId="0" borderId="0"/>
    <xf numFmtId="0" fontId="2" fillId="0" borderId="0"/>
    <xf numFmtId="0" fontId="4" fillId="0" borderId="0"/>
    <xf numFmtId="0" fontId="1" fillId="0" borderId="0"/>
    <xf numFmtId="9" fontId="1" fillId="0" borderId="0" applyFont="0" applyFill="0" applyBorder="0" applyAlignment="0" applyProtection="0"/>
    <xf numFmtId="0" fontId="5" fillId="0" borderId="0"/>
    <xf numFmtId="0" fontId="2" fillId="0" borderId="0"/>
    <xf numFmtId="165" fontId="2" fillId="0" borderId="0" applyFont="0" applyFill="0" applyBorder="0" applyAlignment="0" applyProtection="0"/>
    <xf numFmtId="0" fontId="6" fillId="0" borderId="0"/>
    <xf numFmtId="0" fontId="7" fillId="0" borderId="0"/>
    <xf numFmtId="0" fontId="9" fillId="0" borderId="0" applyFill="0" applyBorder="0"/>
    <xf numFmtId="0" fontId="9" fillId="0" borderId="0" applyFill="0" applyBorder="0"/>
    <xf numFmtId="0" fontId="9" fillId="0" borderId="0"/>
    <xf numFmtId="0" fontId="9" fillId="0" borderId="0" applyFill="0" applyBorder="0"/>
    <xf numFmtId="0" fontId="26" fillId="0" borderId="0"/>
    <xf numFmtId="0" fontId="27" fillId="0" borderId="0"/>
    <xf numFmtId="0" fontId="2" fillId="0" borderId="0"/>
    <xf numFmtId="0" fontId="1" fillId="0" borderId="0"/>
    <xf numFmtId="0" fontId="2" fillId="0" borderId="0"/>
  </cellStyleXfs>
  <cellXfs count="287">
    <xf numFmtId="0" fontId="0" fillId="0" borderId="0" xfId="0"/>
    <xf numFmtId="0" fontId="1" fillId="0" borderId="0" xfId="0" applyFont="1"/>
    <xf numFmtId="0" fontId="12" fillId="0" borderId="0" xfId="0" applyFont="1" applyAlignment="1">
      <alignment horizontal="left" vertical="center"/>
    </xf>
    <xf numFmtId="0" fontId="8" fillId="0" borderId="0" xfId="0" applyFont="1" applyAlignment="1">
      <alignment horizontal="left" vertical="center"/>
    </xf>
    <xf numFmtId="0" fontId="29" fillId="0" borderId="0" xfId="0" applyFont="1" applyAlignment="1">
      <alignment horizontal="left"/>
    </xf>
    <xf numFmtId="164" fontId="29" fillId="0" borderId="0" xfId="0" applyNumberFormat="1" applyFont="1"/>
    <xf numFmtId="164" fontId="1" fillId="0" borderId="0" xfId="0" applyNumberFormat="1" applyFont="1"/>
    <xf numFmtId="0" fontId="1" fillId="0" borderId="0" xfId="0" applyFont="1" applyAlignment="1">
      <alignment horizontal="center" vertical="top"/>
    </xf>
    <xf numFmtId="0" fontId="1" fillId="0" borderId="0" xfId="0" applyFont="1" applyAlignment="1">
      <alignment horizontal="center"/>
    </xf>
    <xf numFmtId="4" fontId="1" fillId="0" borderId="0" xfId="0" applyNumberFormat="1" applyFont="1"/>
    <xf numFmtId="0" fontId="10" fillId="0" borderId="0" xfId="0" applyFont="1" applyAlignment="1">
      <alignment horizontal="left" vertical="center"/>
    </xf>
    <xf numFmtId="0" fontId="11" fillId="0" borderId="0" xfId="0" applyFont="1" applyAlignment="1">
      <alignment horizontal="left" vertical="center"/>
    </xf>
    <xf numFmtId="0" fontId="30" fillId="0" borderId="0" xfId="0" applyFont="1" applyAlignment="1">
      <alignment horizontal="left" vertical="center"/>
    </xf>
    <xf numFmtId="0" fontId="8" fillId="0" borderId="0" xfId="0" applyFont="1" applyAlignment="1">
      <alignment horizontal="justify"/>
    </xf>
    <xf numFmtId="0" fontId="1" fillId="0" borderId="0" xfId="0" applyFont="1" applyAlignment="1">
      <alignment vertical="top"/>
    </xf>
    <xf numFmtId="0" fontId="1" fillId="0" borderId="0" xfId="2" applyAlignment="1">
      <alignment horizontal="justify" wrapText="1"/>
    </xf>
    <xf numFmtId="0" fontId="1" fillId="0" borderId="0" xfId="0" applyFont="1" applyAlignment="1">
      <alignment horizontal="justify"/>
    </xf>
    <xf numFmtId="0" fontId="13" fillId="0" borderId="0" xfId="16" applyFont="1" applyAlignment="1">
      <alignment horizontal="left" vertical="center" wrapText="1"/>
    </xf>
    <xf numFmtId="0" fontId="13" fillId="0" borderId="0" xfId="16" applyFont="1" applyAlignment="1">
      <alignment horizontal="center" vertical="center" wrapText="1"/>
    </xf>
    <xf numFmtId="0" fontId="13" fillId="0" borderId="0" xfId="16" applyFont="1" applyAlignment="1">
      <alignment vertical="center" wrapText="1"/>
    </xf>
    <xf numFmtId="0" fontId="20" fillId="0" borderId="29" xfId="16" applyFont="1" applyBorder="1" applyAlignment="1">
      <alignment vertical="center" wrapText="1"/>
    </xf>
    <xf numFmtId="0" fontId="20" fillId="0" borderId="30" xfId="16" applyFont="1" applyBorder="1" applyAlignment="1">
      <alignment horizontal="right" vertical="center" wrapText="1"/>
    </xf>
    <xf numFmtId="0" fontId="20" fillId="0" borderId="21" xfId="16" applyFont="1" applyBorder="1" applyAlignment="1">
      <alignment vertical="center" wrapText="1"/>
    </xf>
    <xf numFmtId="0" fontId="20" fillId="0" borderId="2" xfId="16" applyFont="1" applyBorder="1" applyAlignment="1">
      <alignment horizontal="right" vertical="center" wrapText="1"/>
    </xf>
    <xf numFmtId="14" fontId="20" fillId="0" borderId="2" xfId="16" applyNumberFormat="1" applyFont="1" applyBorder="1" applyAlignment="1">
      <alignment horizontal="left" vertical="center" wrapText="1"/>
    </xf>
    <xf numFmtId="0" fontId="13" fillId="0" borderId="23" xfId="16" applyFont="1" applyBorder="1" applyAlignment="1">
      <alignment horizontal="left" vertical="center" wrapText="1"/>
    </xf>
    <xf numFmtId="0" fontId="13" fillId="0" borderId="17" xfId="16" applyFont="1" applyBorder="1" applyAlignment="1">
      <alignment horizontal="center" vertical="center" wrapText="1"/>
    </xf>
    <xf numFmtId="0" fontId="13" fillId="0" borderId="20" xfId="16" applyFont="1" applyBorder="1" applyAlignment="1">
      <alignment horizontal="center" vertical="center" wrapText="1"/>
    </xf>
    <xf numFmtId="0" fontId="13" fillId="0" borderId="21" xfId="16" applyFont="1" applyBorder="1" applyAlignment="1">
      <alignment horizontal="left" vertical="top" wrapText="1"/>
    </xf>
    <xf numFmtId="0" fontId="20" fillId="0" borderId="22" xfId="16" applyFont="1" applyBorder="1" applyAlignment="1">
      <alignment horizontal="right" vertical="top" wrapText="1"/>
    </xf>
    <xf numFmtId="0" fontId="13" fillId="0" borderId="21" xfId="16" applyFont="1" applyBorder="1" applyAlignment="1">
      <alignment horizontal="left" vertical="center" wrapText="1"/>
    </xf>
    <xf numFmtId="0" fontId="13" fillId="0" borderId="33" xfId="16" applyFont="1" applyBorder="1" applyAlignment="1">
      <alignment vertical="center" wrapText="1"/>
    </xf>
    <xf numFmtId="0" fontId="13" fillId="0" borderId="5" xfId="16" applyFont="1" applyBorder="1" applyAlignment="1">
      <alignment vertical="center" wrapText="1"/>
    </xf>
    <xf numFmtId="0" fontId="19" fillId="0" borderId="7" xfId="16" applyFont="1" applyBorder="1" applyAlignment="1">
      <alignment horizontal="right" vertical="center" wrapText="1"/>
    </xf>
    <xf numFmtId="0" fontId="20" fillId="0" borderId="27" xfId="16" applyFont="1" applyBorder="1" applyAlignment="1">
      <alignment horizontal="right" vertical="top" wrapText="1"/>
    </xf>
    <xf numFmtId="49" fontId="19" fillId="0" borderId="7" xfId="16" applyNumberFormat="1" applyFont="1" applyBorder="1" applyAlignment="1">
      <alignment horizontal="right" vertical="center" wrapText="1"/>
    </xf>
    <xf numFmtId="0" fontId="13" fillId="0" borderId="5" xfId="16" applyFont="1" applyBorder="1" applyAlignment="1">
      <alignment horizontal="left" vertical="center" wrapText="1"/>
    </xf>
    <xf numFmtId="49" fontId="13" fillId="0" borderId="5" xfId="16" applyNumberFormat="1" applyFont="1" applyBorder="1" applyAlignment="1">
      <alignment vertical="top" wrapText="1"/>
    </xf>
    <xf numFmtId="49" fontId="19" fillId="0" borderId="7" xfId="16" applyNumberFormat="1" applyFont="1" applyBorder="1" applyAlignment="1">
      <alignment horizontal="right" wrapText="1"/>
    </xf>
    <xf numFmtId="0" fontId="13" fillId="0" borderId="0" xfId="16" applyFont="1" applyFill="1" applyAlignment="1">
      <alignment horizontal="left" vertical="center" wrapText="1"/>
    </xf>
    <xf numFmtId="0" fontId="13" fillId="0" borderId="0" xfId="16" applyFont="1" applyFill="1" applyAlignment="1">
      <alignment vertical="center" wrapText="1"/>
    </xf>
    <xf numFmtId="0" fontId="14" fillId="0" borderId="0" xfId="16" applyFont="1" applyFill="1" applyAlignment="1">
      <alignment horizontal="center" vertical="center" wrapText="1"/>
    </xf>
    <xf numFmtId="0" fontId="15" fillId="0" borderId="0" xfId="16" applyFont="1" applyFill="1" applyAlignment="1">
      <alignment horizontal="center" vertical="center" wrapText="1"/>
    </xf>
    <xf numFmtId="0" fontId="16" fillId="0" borderId="0" xfId="16" applyFont="1" applyAlignment="1">
      <alignment vertical="center" wrapText="1"/>
    </xf>
    <xf numFmtId="0" fontId="13" fillId="0" borderId="0" xfId="16" applyFont="1" applyFill="1" applyAlignment="1">
      <alignment horizontal="center" vertical="center" wrapText="1"/>
    </xf>
    <xf numFmtId="0" fontId="14" fillId="0" borderId="0" xfId="16" applyFont="1" applyAlignment="1">
      <alignment vertical="center" wrapText="1"/>
    </xf>
    <xf numFmtId="0" fontId="13" fillId="0" borderId="31" xfId="16" applyFont="1" applyBorder="1" applyAlignment="1">
      <alignment horizontal="left" vertical="center" wrapText="1"/>
    </xf>
    <xf numFmtId="0" fontId="28" fillId="0" borderId="0" xfId="0" applyFont="1" applyAlignment="1">
      <alignment horizontal="center" vertical="center" wrapText="1"/>
    </xf>
    <xf numFmtId="0" fontId="35" fillId="0" borderId="0" xfId="0" applyFont="1" applyAlignment="1">
      <alignment vertical="top" wrapText="1"/>
    </xf>
    <xf numFmtId="49" fontId="11" fillId="0" borderId="0" xfId="0" applyNumberFormat="1" applyFont="1" applyAlignment="1">
      <alignment horizontal="left" vertical="center"/>
    </xf>
    <xf numFmtId="4" fontId="11" fillId="0" borderId="0" xfId="0" applyNumberFormat="1" applyFont="1" applyAlignment="1">
      <alignment vertical="center"/>
    </xf>
    <xf numFmtId="0" fontId="11" fillId="0" borderId="0" xfId="0" applyFont="1" applyAlignment="1">
      <alignment horizontal="center" vertical="center"/>
    </xf>
    <xf numFmtId="49" fontId="37" fillId="0" borderId="0" xfId="0" applyNumberFormat="1" applyFont="1" applyAlignment="1">
      <alignment horizontal="center" vertical="center" wrapText="1"/>
    </xf>
    <xf numFmtId="0" fontId="37" fillId="0" borderId="0" xfId="0" applyFont="1" applyAlignment="1">
      <alignment horizontal="center" vertical="center" wrapText="1"/>
    </xf>
    <xf numFmtId="4" fontId="37" fillId="0" borderId="0" xfId="0" applyNumberFormat="1" applyFont="1" applyAlignment="1">
      <alignment horizontal="center" vertical="center"/>
    </xf>
    <xf numFmtId="49" fontId="38" fillId="0" borderId="0" xfId="0" applyNumberFormat="1" applyFont="1" applyAlignment="1">
      <alignment horizontal="center" vertical="center" wrapText="1"/>
    </xf>
    <xf numFmtId="0" fontId="10" fillId="0" borderId="0" xfId="0" applyFont="1" applyAlignment="1">
      <alignment horizontal="center" vertical="center"/>
    </xf>
    <xf numFmtId="4" fontId="38" fillId="0" borderId="0" xfId="0" applyNumberFormat="1" applyFont="1" applyAlignment="1">
      <alignment horizontal="center" vertical="center"/>
    </xf>
    <xf numFmtId="0" fontId="38" fillId="0" borderId="0" xfId="0" applyFont="1" applyAlignment="1">
      <alignment horizontal="center" vertical="center" wrapText="1"/>
    </xf>
    <xf numFmtId="4" fontId="38" fillId="0" borderId="0" xfId="0" applyNumberFormat="1" applyFont="1" applyAlignment="1">
      <alignment horizontal="center" vertical="center" wrapText="1"/>
    </xf>
    <xf numFmtId="49" fontId="11" fillId="0" borderId="0" xfId="0" applyNumberFormat="1" applyFont="1" applyAlignment="1">
      <alignment vertical="center"/>
    </xf>
    <xf numFmtId="0" fontId="11" fillId="0" borderId="0" xfId="0" applyFont="1"/>
    <xf numFmtId="49" fontId="10" fillId="0" borderId="8" xfId="0" applyNumberFormat="1" applyFont="1" applyBorder="1" applyAlignment="1">
      <alignment horizontal="left" vertical="center"/>
    </xf>
    <xf numFmtId="0" fontId="10" fillId="0" borderId="8" xfId="0" applyFont="1" applyBorder="1" applyAlignment="1">
      <alignment horizontal="left" vertical="center"/>
    </xf>
    <xf numFmtId="4" fontId="11" fillId="0" borderId="8" xfId="0" applyNumberFormat="1" applyFont="1" applyBorder="1" applyAlignment="1">
      <alignment vertical="center"/>
    </xf>
    <xf numFmtId="49" fontId="11" fillId="0" borderId="9" xfId="0" applyNumberFormat="1" applyFont="1" applyBorder="1" applyAlignment="1">
      <alignment horizontal="left" vertical="center"/>
    </xf>
    <xf numFmtId="4" fontId="11" fillId="0" borderId="9" xfId="0" applyNumberFormat="1" applyFont="1" applyBorder="1" applyAlignment="1">
      <alignment vertical="center"/>
    </xf>
    <xf numFmtId="49" fontId="11" fillId="0" borderId="3" xfId="0" applyNumberFormat="1" applyFont="1" applyBorder="1" applyAlignment="1">
      <alignment horizontal="left" vertical="center"/>
    </xf>
    <xf numFmtId="4" fontId="11" fillId="0" borderId="3" xfId="0" applyNumberFormat="1" applyFont="1" applyBorder="1" applyAlignment="1">
      <alignment vertical="center"/>
    </xf>
    <xf numFmtId="0" fontId="11" fillId="2" borderId="0" xfId="0" applyFont="1" applyFill="1" applyAlignment="1">
      <alignment horizontal="left" vertical="center"/>
    </xf>
    <xf numFmtId="4" fontId="10" fillId="0" borderId="35" xfId="0" applyNumberFormat="1" applyFont="1" applyBorder="1" applyAlignment="1">
      <alignment vertical="center"/>
    </xf>
    <xf numFmtId="166" fontId="10" fillId="0" borderId="3" xfId="0" applyNumberFormat="1" applyFont="1" applyBorder="1" applyAlignment="1">
      <alignment horizontal="left" vertical="center"/>
    </xf>
    <xf numFmtId="0" fontId="10" fillId="0" borderId="3" xfId="0" applyFont="1" applyBorder="1" applyAlignment="1">
      <alignment horizontal="left" vertical="center"/>
    </xf>
    <xf numFmtId="0" fontId="10" fillId="2" borderId="3" xfId="0" applyFont="1" applyFill="1" applyBorder="1" applyAlignment="1">
      <alignment horizontal="left" vertical="center"/>
    </xf>
    <xf numFmtId="4" fontId="10" fillId="0" borderId="3" xfId="0" applyNumberFormat="1" applyFont="1" applyBorder="1" applyAlignment="1">
      <alignment vertical="center"/>
    </xf>
    <xf numFmtId="0" fontId="10" fillId="0" borderId="0" xfId="0" applyFont="1"/>
    <xf numFmtId="49" fontId="38" fillId="0" borderId="5" xfId="0" applyNumberFormat="1" applyFont="1" applyBorder="1" applyAlignment="1">
      <alignment horizontal="left" vertical="center"/>
    </xf>
    <xf numFmtId="0" fontId="38" fillId="0" borderId="7" xfId="0" applyFont="1" applyBorder="1" applyAlignment="1">
      <alignment horizontal="left" vertical="center"/>
    </xf>
    <xf numFmtId="0" fontId="38" fillId="2" borderId="7" xfId="0" applyFont="1" applyFill="1" applyBorder="1" applyAlignment="1">
      <alignment horizontal="left" vertical="center"/>
    </xf>
    <xf numFmtId="4" fontId="38" fillId="0" borderId="4" xfId="0" applyNumberFormat="1" applyFont="1" applyBorder="1" applyAlignment="1">
      <alignment vertical="center"/>
    </xf>
    <xf numFmtId="164" fontId="39" fillId="0" borderId="0" xfId="0" applyNumberFormat="1" applyFont="1" applyAlignment="1">
      <alignment vertical="center"/>
    </xf>
    <xf numFmtId="0" fontId="40" fillId="0" borderId="0" xfId="0" applyFont="1" applyAlignment="1">
      <alignment horizontal="left" vertical="center"/>
    </xf>
    <xf numFmtId="0" fontId="11" fillId="0" borderId="0" xfId="0" applyFont="1" applyAlignment="1">
      <alignment horizontal="justify"/>
    </xf>
    <xf numFmtId="164" fontId="10" fillId="0" borderId="0" xfId="0" applyNumberFormat="1" applyFont="1" applyAlignment="1">
      <alignment vertical="center"/>
    </xf>
    <xf numFmtId="49" fontId="11" fillId="0" borderId="0" xfId="0" applyNumberFormat="1" applyFont="1" applyAlignment="1">
      <alignment vertical="top"/>
    </xf>
    <xf numFmtId="0" fontId="10" fillId="0" borderId="0" xfId="0" applyFont="1" applyAlignment="1">
      <alignment horizontal="left"/>
    </xf>
    <xf numFmtId="164" fontId="10" fillId="0" borderId="0" xfId="0" applyNumberFormat="1" applyFont="1"/>
    <xf numFmtId="164" fontId="11" fillId="0" borderId="0" xfId="0" applyNumberFormat="1" applyFont="1"/>
    <xf numFmtId="49" fontId="0" fillId="0" borderId="0" xfId="0" applyNumberFormat="1" applyAlignment="1">
      <alignment vertical="top"/>
    </xf>
    <xf numFmtId="164" fontId="0" fillId="0" borderId="0" xfId="0" applyNumberFormat="1"/>
    <xf numFmtId="0" fontId="11" fillId="0" borderId="9" xfId="0" applyFont="1" applyBorder="1" applyAlignment="1">
      <alignment horizontal="left" vertical="center"/>
    </xf>
    <xf numFmtId="0" fontId="11" fillId="0" borderId="3" xfId="0" applyFont="1" applyBorder="1" applyAlignment="1">
      <alignment horizontal="left" vertical="center"/>
    </xf>
    <xf numFmtId="0" fontId="11" fillId="0" borderId="3" xfId="0" applyFont="1" applyBorder="1" applyAlignment="1">
      <alignment vertical="center"/>
    </xf>
    <xf numFmtId="0" fontId="10" fillId="0" borderId="3" xfId="0" applyFont="1" applyBorder="1" applyAlignment="1">
      <alignment vertical="center"/>
    </xf>
    <xf numFmtId="0" fontId="38" fillId="0" borderId="4" xfId="0" applyFont="1" applyBorder="1" applyAlignment="1">
      <alignment vertical="center"/>
    </xf>
    <xf numFmtId="49" fontId="10" fillId="0" borderId="8" xfId="0" applyNumberFormat="1" applyFont="1" applyBorder="1" applyAlignment="1">
      <alignment vertical="center"/>
    </xf>
    <xf numFmtId="49" fontId="11" fillId="0" borderId="3" xfId="0" applyNumberFormat="1" applyFont="1" applyBorder="1" applyAlignment="1">
      <alignment vertical="center"/>
    </xf>
    <xf numFmtId="0" fontId="11" fillId="2" borderId="3" xfId="0" applyFont="1" applyFill="1" applyBorder="1" applyAlignment="1">
      <alignment horizontal="left" vertical="center"/>
    </xf>
    <xf numFmtId="4" fontId="39" fillId="0" borderId="0" xfId="0" applyNumberFormat="1" applyFont="1" applyAlignment="1">
      <alignment vertical="center"/>
    </xf>
    <xf numFmtId="164" fontId="11" fillId="0" borderId="0" xfId="0" applyNumberFormat="1" applyFont="1" applyAlignment="1">
      <alignment vertical="center"/>
    </xf>
    <xf numFmtId="0" fontId="10" fillId="0" borderId="8" xfId="0" applyFont="1" applyBorder="1" applyAlignment="1">
      <alignment vertical="center"/>
    </xf>
    <xf numFmtId="4" fontId="11" fillId="0" borderId="9" xfId="0" applyNumberFormat="1" applyFont="1" applyBorder="1" applyAlignment="1">
      <alignment horizontal="right" vertical="center"/>
    </xf>
    <xf numFmtId="4" fontId="11" fillId="0" borderId="3" xfId="0" applyNumberFormat="1" applyFont="1" applyBorder="1" applyAlignment="1">
      <alignment horizontal="right" vertical="center"/>
    </xf>
    <xf numFmtId="4" fontId="10" fillId="0" borderId="35" xfId="0" applyNumberFormat="1" applyFont="1" applyBorder="1" applyAlignment="1">
      <alignment horizontal="right" vertical="center"/>
    </xf>
    <xf numFmtId="4" fontId="11" fillId="0" borderId="0" xfId="0" applyNumberFormat="1" applyFont="1" applyAlignment="1">
      <alignment horizontal="right" vertical="center"/>
    </xf>
    <xf numFmtId="4" fontId="10" fillId="0" borderId="3" xfId="0" applyNumberFormat="1" applyFont="1" applyBorder="1" applyAlignment="1">
      <alignment horizontal="right" vertical="center"/>
    </xf>
    <xf numFmtId="4" fontId="38" fillId="0" borderId="4" xfId="0" applyNumberFormat="1" applyFont="1" applyBorder="1" applyAlignment="1">
      <alignment horizontal="right" vertical="center"/>
    </xf>
    <xf numFmtId="49" fontId="37" fillId="0" borderId="0" xfId="0" applyNumberFormat="1" applyFont="1" applyAlignment="1">
      <alignment horizontal="center" vertical="center"/>
    </xf>
    <xf numFmtId="49" fontId="38" fillId="0" borderId="0" xfId="0" applyNumberFormat="1" applyFont="1" applyAlignment="1">
      <alignment horizontal="center" vertical="center"/>
    </xf>
    <xf numFmtId="164" fontId="11" fillId="0" borderId="8" xfId="0" applyNumberFormat="1" applyFont="1" applyBorder="1" applyAlignment="1">
      <alignment vertical="center"/>
    </xf>
    <xf numFmtId="167" fontId="11" fillId="0" borderId="0" xfId="0" applyNumberFormat="1" applyFont="1" applyAlignment="1">
      <alignment vertical="center"/>
    </xf>
    <xf numFmtId="0" fontId="10" fillId="0" borderId="0" xfId="0" applyFont="1" applyAlignment="1">
      <alignment vertical="center"/>
    </xf>
    <xf numFmtId="4" fontId="10" fillId="0" borderId="0" xfId="0" applyNumberFormat="1" applyFont="1" applyAlignment="1">
      <alignment vertical="center"/>
    </xf>
    <xf numFmtId="49" fontId="11" fillId="0" borderId="14" xfId="0" applyNumberFormat="1" applyFont="1" applyBorder="1" applyAlignment="1">
      <alignment horizontal="left" vertical="center"/>
    </xf>
    <xf numFmtId="4" fontId="11" fillId="0" borderId="14" xfId="0" applyNumberFormat="1" applyFont="1" applyBorder="1" applyAlignment="1">
      <alignment horizontal="right" vertical="center"/>
    </xf>
    <xf numFmtId="9" fontId="10" fillId="0" borderId="0" xfId="0" applyNumberFormat="1" applyFont="1" applyAlignment="1">
      <alignment horizontal="left" vertical="center"/>
    </xf>
    <xf numFmtId="0" fontId="0" fillId="0" borderId="0" xfId="0" applyAlignment="1">
      <alignment wrapText="1"/>
    </xf>
    <xf numFmtId="49" fontId="11" fillId="0" borderId="15" xfId="0" applyNumberFormat="1" applyFont="1" applyBorder="1" applyAlignment="1">
      <alignment horizontal="left" vertical="center"/>
    </xf>
    <xf numFmtId="4" fontId="11" fillId="0" borderId="16" xfId="0" applyNumberFormat="1" applyFont="1" applyBorder="1" applyAlignment="1">
      <alignment vertical="center"/>
    </xf>
    <xf numFmtId="49" fontId="11" fillId="0" borderId="0" xfId="24" applyNumberFormat="1" applyFont="1" applyAlignment="1">
      <alignment horizontal="left" vertical="center"/>
    </xf>
    <xf numFmtId="4" fontId="11" fillId="0" borderId="0" xfId="24" applyNumberFormat="1" applyFont="1" applyAlignment="1">
      <alignment vertical="center"/>
    </xf>
    <xf numFmtId="0" fontId="2" fillId="0" borderId="0" xfId="24"/>
    <xf numFmtId="0" fontId="11" fillId="0" borderId="0" xfId="24" applyFont="1" applyAlignment="1">
      <alignment horizontal="center" vertical="center"/>
    </xf>
    <xf numFmtId="49" fontId="37" fillId="0" borderId="0" xfId="24" applyNumberFormat="1" applyFont="1" applyAlignment="1">
      <alignment horizontal="center" vertical="center" wrapText="1"/>
    </xf>
    <xf numFmtId="0" fontId="37" fillId="0" borderId="0" xfId="24" applyFont="1" applyAlignment="1">
      <alignment horizontal="center" vertical="center" wrapText="1"/>
    </xf>
    <xf numFmtId="4" fontId="37" fillId="0" borderId="0" xfId="24" applyNumberFormat="1" applyFont="1" applyAlignment="1">
      <alignment horizontal="center" vertical="center"/>
    </xf>
    <xf numFmtId="49" fontId="38" fillId="0" borderId="0" xfId="24" applyNumberFormat="1" applyFont="1" applyAlignment="1">
      <alignment horizontal="center" vertical="center" wrapText="1"/>
    </xf>
    <xf numFmtId="0" fontId="10" fillId="0" borderId="0" xfId="24" applyFont="1" applyAlignment="1">
      <alignment horizontal="center" vertical="center"/>
    </xf>
    <xf numFmtId="4" fontId="38" fillId="0" borderId="0" xfId="24" applyNumberFormat="1" applyFont="1" applyAlignment="1">
      <alignment horizontal="center" vertical="center"/>
    </xf>
    <xf numFmtId="0" fontId="38" fillId="0" borderId="0" xfId="24" applyFont="1" applyAlignment="1">
      <alignment horizontal="center" vertical="center" wrapText="1"/>
    </xf>
    <xf numFmtId="4" fontId="38" fillId="0" borderId="0" xfId="24" applyNumberFormat="1" applyFont="1" applyAlignment="1">
      <alignment horizontal="center" vertical="center" wrapText="1"/>
    </xf>
    <xf numFmtId="49" fontId="11" fillId="0" borderId="0" xfId="24" applyNumberFormat="1" applyFont="1" applyAlignment="1">
      <alignment vertical="center"/>
    </xf>
    <xf numFmtId="0" fontId="11" fillId="0" borderId="0" xfId="24" applyFont="1"/>
    <xf numFmtId="49" fontId="10" fillId="0" borderId="8" xfId="24" applyNumberFormat="1" applyFont="1" applyBorder="1" applyAlignment="1">
      <alignment vertical="center"/>
    </xf>
    <xf numFmtId="0" fontId="10" fillId="0" borderId="8" xfId="24" applyFont="1" applyBorder="1" applyAlignment="1">
      <alignment horizontal="left" vertical="center"/>
    </xf>
    <xf numFmtId="4" fontId="11" fillId="0" borderId="8" xfId="24" applyNumberFormat="1" applyFont="1" applyBorder="1" applyAlignment="1">
      <alignment vertical="center"/>
    </xf>
    <xf numFmtId="49" fontId="11" fillId="0" borderId="9" xfId="24" applyNumberFormat="1" applyFont="1" applyBorder="1" applyAlignment="1">
      <alignment horizontal="left" vertical="center"/>
    </xf>
    <xf numFmtId="4" fontId="11" fillId="0" borderId="9" xfId="24" applyNumberFormat="1" applyFont="1" applyBorder="1" applyAlignment="1">
      <alignment vertical="center"/>
    </xf>
    <xf numFmtId="49" fontId="11" fillId="0" borderId="3" xfId="24" applyNumberFormat="1" applyFont="1" applyBorder="1" applyAlignment="1">
      <alignment vertical="center"/>
    </xf>
    <xf numFmtId="4" fontId="11" fillId="0" borderId="3" xfId="24" applyNumberFormat="1" applyFont="1" applyBorder="1" applyAlignment="1">
      <alignment vertical="center"/>
    </xf>
    <xf numFmtId="0" fontId="11" fillId="0" borderId="0" xfId="24" applyFont="1" applyAlignment="1">
      <alignment horizontal="left" vertical="center"/>
    </xf>
    <xf numFmtId="0" fontId="11" fillId="2" borderId="0" xfId="24" applyFont="1" applyFill="1" applyAlignment="1">
      <alignment horizontal="left" vertical="center"/>
    </xf>
    <xf numFmtId="4" fontId="10" fillId="0" borderId="35" xfId="24" applyNumberFormat="1" applyFont="1" applyBorder="1" applyAlignment="1">
      <alignment vertical="center"/>
    </xf>
    <xf numFmtId="166" fontId="10" fillId="0" borderId="3" xfId="24" applyNumberFormat="1" applyFont="1" applyBorder="1" applyAlignment="1">
      <alignment horizontal="left" vertical="center"/>
    </xf>
    <xf numFmtId="0" fontId="11" fillId="0" borderId="3" xfId="24" applyFont="1" applyBorder="1" applyAlignment="1">
      <alignment horizontal="left" vertical="center"/>
    </xf>
    <xf numFmtId="0" fontId="11" fillId="2" borderId="3" xfId="24" applyFont="1" applyFill="1" applyBorder="1" applyAlignment="1">
      <alignment horizontal="left" vertical="center"/>
    </xf>
    <xf numFmtId="4" fontId="10" fillId="0" borderId="3" xfId="24" applyNumberFormat="1" applyFont="1" applyBorder="1" applyAlignment="1">
      <alignment vertical="center"/>
    </xf>
    <xf numFmtId="49" fontId="38" fillId="0" borderId="5" xfId="24" applyNumberFormat="1" applyFont="1" applyBorder="1" applyAlignment="1">
      <alignment horizontal="left" vertical="center" wrapText="1"/>
    </xf>
    <xf numFmtId="0" fontId="38" fillId="0" borderId="7" xfId="24" applyFont="1" applyBorder="1" applyAlignment="1">
      <alignment horizontal="left" vertical="center" wrapText="1"/>
    </xf>
    <xf numFmtId="0" fontId="38" fillId="2" borderId="7" xfId="24" applyFont="1" applyFill="1" applyBorder="1" applyAlignment="1">
      <alignment horizontal="left" vertical="center" wrapText="1"/>
    </xf>
    <xf numFmtId="4" fontId="38" fillId="0" borderId="4" xfId="24" applyNumberFormat="1" applyFont="1" applyBorder="1" applyAlignment="1">
      <alignment vertical="center" wrapText="1"/>
    </xf>
    <xf numFmtId="0" fontId="2" fillId="0" borderId="0" xfId="24" applyAlignment="1">
      <alignment wrapText="1"/>
    </xf>
    <xf numFmtId="164" fontId="11" fillId="0" borderId="0" xfId="24" applyNumberFormat="1" applyFont="1" applyAlignment="1">
      <alignment vertical="center"/>
    </xf>
    <xf numFmtId="0" fontId="40" fillId="0" borderId="0" xfId="24" applyFont="1" applyAlignment="1">
      <alignment horizontal="left" vertical="center"/>
    </xf>
    <xf numFmtId="0" fontId="11" fillId="0" borderId="0" xfId="24" applyFont="1" applyAlignment="1">
      <alignment horizontal="justify"/>
    </xf>
    <xf numFmtId="164" fontId="10" fillId="0" borderId="0" xfId="24" applyNumberFormat="1" applyFont="1" applyAlignment="1">
      <alignment vertical="center"/>
    </xf>
    <xf numFmtId="0" fontId="11" fillId="0" borderId="9" xfId="24" applyFont="1" applyBorder="1" applyAlignment="1">
      <alignment horizontal="left" vertical="center"/>
    </xf>
    <xf numFmtId="0" fontId="11" fillId="0" borderId="9" xfId="24" applyFont="1" applyBorder="1" applyAlignment="1">
      <alignment horizontal="left" vertical="center" wrapText="1"/>
    </xf>
    <xf numFmtId="0" fontId="11" fillId="0" borderId="3" xfId="24" applyFont="1" applyBorder="1" applyAlignment="1">
      <alignment vertical="center"/>
    </xf>
    <xf numFmtId="0" fontId="11" fillId="0" borderId="3" xfId="24" applyFont="1" applyBorder="1" applyAlignment="1">
      <alignment vertical="center" wrapText="1"/>
    </xf>
    <xf numFmtId="49" fontId="38" fillId="0" borderId="5" xfId="24" applyNumberFormat="1" applyFont="1" applyBorder="1" applyAlignment="1">
      <alignment horizontal="left" vertical="center"/>
    </xf>
    <xf numFmtId="0" fontId="38" fillId="0" borderId="7" xfId="24" applyFont="1" applyBorder="1" applyAlignment="1">
      <alignment horizontal="left" vertical="center"/>
    </xf>
    <xf numFmtId="4" fontId="38" fillId="0" borderId="4" xfId="24" applyNumberFormat="1" applyFont="1" applyBorder="1" applyAlignment="1">
      <alignment vertical="center"/>
    </xf>
    <xf numFmtId="0" fontId="38" fillId="0" borderId="0" xfId="24" applyFont="1" applyAlignment="1">
      <alignment horizontal="center" vertical="top" wrapText="1"/>
    </xf>
    <xf numFmtId="0" fontId="38" fillId="2" borderId="7" xfId="24" applyFont="1" applyFill="1" applyBorder="1" applyAlignment="1">
      <alignment horizontal="left" vertical="center"/>
    </xf>
    <xf numFmtId="49" fontId="11" fillId="0" borderId="0" xfId="24" applyNumberFormat="1" applyFont="1" applyAlignment="1">
      <alignment vertical="top"/>
    </xf>
    <xf numFmtId="0" fontId="10" fillId="0" borderId="0" xfId="24" applyFont="1" applyAlignment="1">
      <alignment horizontal="left"/>
    </xf>
    <xf numFmtId="164" fontId="10" fillId="0" borderId="0" xfId="24" applyNumberFormat="1" applyFont="1"/>
    <xf numFmtId="164" fontId="11" fillId="0" borderId="0" xfId="24" applyNumberFormat="1" applyFont="1"/>
    <xf numFmtId="49" fontId="2" fillId="0" borderId="0" xfId="24" applyNumberFormat="1" applyAlignment="1">
      <alignment vertical="top"/>
    </xf>
    <xf numFmtId="164" fontId="2" fillId="0" borderId="0" xfId="24" applyNumberFormat="1"/>
    <xf numFmtId="0" fontId="10" fillId="0" borderId="0" xfId="24" applyFont="1" applyAlignment="1">
      <alignment horizontal="left" vertical="center"/>
    </xf>
    <xf numFmtId="0" fontId="11" fillId="0" borderId="0" xfId="0" applyFont="1" applyAlignment="1">
      <alignment horizontal="justify" vertical="center"/>
    </xf>
    <xf numFmtId="2" fontId="11" fillId="0" borderId="0" xfId="0" applyNumberFormat="1" applyFont="1" applyAlignment="1">
      <alignment horizontal="right" vertical="center"/>
    </xf>
    <xf numFmtId="49" fontId="11" fillId="0" borderId="0" xfId="0" applyNumberFormat="1" applyFont="1" applyAlignment="1">
      <alignment horizontal="right" vertical="center"/>
    </xf>
    <xf numFmtId="9" fontId="10" fillId="0" borderId="3" xfId="0" applyNumberFormat="1" applyFont="1" applyBorder="1" applyAlignment="1">
      <alignment horizontal="left" vertical="center"/>
    </xf>
    <xf numFmtId="2" fontId="10" fillId="0" borderId="3" xfId="0" applyNumberFormat="1" applyFont="1" applyBorder="1" applyAlignment="1">
      <alignment horizontal="right" vertical="center"/>
    </xf>
    <xf numFmtId="0" fontId="11" fillId="0" borderId="0" xfId="0" applyFont="1" applyAlignment="1">
      <alignment horizontal="right" vertical="center"/>
    </xf>
    <xf numFmtId="49" fontId="38" fillId="0" borderId="7" xfId="0" applyNumberFormat="1" applyFont="1" applyBorder="1" applyAlignment="1">
      <alignment horizontal="left" vertical="center"/>
    </xf>
    <xf numFmtId="2" fontId="38" fillId="0" borderId="7" xfId="0" applyNumberFormat="1" applyFont="1" applyBorder="1" applyAlignment="1">
      <alignment horizontal="right" vertical="center"/>
    </xf>
    <xf numFmtId="0" fontId="0" fillId="0" borderId="0" xfId="0" applyAlignment="1">
      <alignment horizontal="justify"/>
    </xf>
    <xf numFmtId="0" fontId="37" fillId="0" borderId="0" xfId="0" applyFont="1" applyAlignment="1">
      <alignment horizontal="justify"/>
    </xf>
    <xf numFmtId="0" fontId="38" fillId="0" borderId="0" xfId="0" applyFont="1" applyAlignment="1">
      <alignment horizontal="justify"/>
    </xf>
    <xf numFmtId="2" fontId="11" fillId="0" borderId="9" xfId="0" applyNumberFormat="1" applyFont="1" applyBorder="1" applyAlignment="1">
      <alignment horizontal="right" vertical="center"/>
    </xf>
    <xf numFmtId="2" fontId="11" fillId="0" borderId="3" xfId="0" applyNumberFormat="1" applyFont="1" applyBorder="1" applyAlignment="1">
      <alignment horizontal="right" vertical="center"/>
    </xf>
    <xf numFmtId="0" fontId="11" fillId="0" borderId="0" xfId="0" applyFont="1" applyAlignment="1">
      <alignment vertical="center"/>
    </xf>
    <xf numFmtId="0" fontId="11" fillId="2" borderId="0" xfId="0" applyFont="1" applyFill="1" applyAlignment="1">
      <alignment vertical="center"/>
    </xf>
    <xf numFmtId="2" fontId="10" fillId="0" borderId="0" xfId="0" applyNumberFormat="1" applyFont="1" applyAlignment="1">
      <alignment horizontal="right" vertical="center"/>
    </xf>
    <xf numFmtId="49" fontId="11" fillId="0" borderId="1" xfId="0" applyNumberFormat="1" applyFont="1" applyBorder="1" applyAlignment="1">
      <alignment horizontal="left" vertical="center"/>
    </xf>
    <xf numFmtId="0" fontId="11" fillId="0" borderId="1" xfId="0" applyFont="1" applyBorder="1" applyAlignment="1">
      <alignment horizontal="left" vertical="center"/>
    </xf>
    <xf numFmtId="4" fontId="11" fillId="0" borderId="1" xfId="0" applyNumberFormat="1" applyFont="1" applyBorder="1" applyAlignment="1">
      <alignment vertical="center"/>
    </xf>
    <xf numFmtId="0" fontId="28" fillId="0" borderId="0" xfId="0" applyFont="1" applyAlignment="1">
      <alignment horizontal="left" vertical="center" wrapText="1"/>
    </xf>
    <xf numFmtId="0" fontId="8" fillId="0" borderId="0" xfId="0" applyFont="1" applyAlignment="1">
      <alignment horizontal="left" vertical="center" wrapText="1"/>
    </xf>
    <xf numFmtId="0" fontId="10" fillId="0" borderId="0" xfId="0" applyFont="1" applyAlignment="1">
      <alignment horizontal="left" vertical="center"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left" vertical="center" wrapText="1"/>
    </xf>
    <xf numFmtId="4" fontId="8" fillId="0" borderId="0" xfId="0" applyNumberFormat="1" applyFont="1" applyAlignment="1">
      <alignment horizontal="right" vertical="center" wrapText="1"/>
    </xf>
    <xf numFmtId="0" fontId="28" fillId="0" borderId="0" xfId="0" applyFont="1" applyAlignment="1">
      <alignment horizontal="right" vertical="center" wrapText="1"/>
    </xf>
    <xf numFmtId="4" fontId="12" fillId="0" borderId="0" xfId="0" applyNumberFormat="1" applyFont="1" applyAlignment="1">
      <alignment horizontal="right" vertical="center" wrapText="1"/>
    </xf>
    <xf numFmtId="4" fontId="29" fillId="0" borderId="0" xfId="0" applyNumberFormat="1" applyFont="1" applyAlignment="1">
      <alignment horizontal="right"/>
    </xf>
    <xf numFmtId="4" fontId="1" fillId="0" borderId="0" xfId="0" applyNumberFormat="1" applyFont="1" applyAlignment="1">
      <alignment horizontal="right"/>
    </xf>
    <xf numFmtId="4" fontId="1" fillId="0" borderId="0" xfId="0" applyNumberFormat="1" applyFont="1" applyAlignment="1">
      <alignment horizontal="right" vertical="top"/>
    </xf>
    <xf numFmtId="0" fontId="12" fillId="0" borderId="8" xfId="0" applyFont="1" applyBorder="1" applyAlignment="1">
      <alignment horizontal="left" vertical="top" wrapText="1"/>
    </xf>
    <xf numFmtId="4" fontId="8" fillId="0" borderId="8" xfId="0" applyNumberFormat="1" applyFont="1" applyBorder="1" applyAlignment="1">
      <alignment horizontal="right" vertical="top" wrapText="1"/>
    </xf>
    <xf numFmtId="0" fontId="12" fillId="0" borderId="3" xfId="0" applyFont="1" applyBorder="1" applyAlignment="1">
      <alignment horizontal="left" vertical="top" wrapText="1"/>
    </xf>
    <xf numFmtId="4" fontId="12" fillId="0" borderId="3" xfId="0" applyNumberFormat="1" applyFont="1" applyBorder="1" applyAlignment="1">
      <alignment horizontal="right" vertical="top" wrapText="1"/>
    </xf>
    <xf numFmtId="9" fontId="8" fillId="0" borderId="1" xfId="0" applyNumberFormat="1" applyFont="1" applyBorder="1" applyAlignment="1">
      <alignment horizontal="left" vertical="top" wrapText="1"/>
    </xf>
    <xf numFmtId="0" fontId="8" fillId="0" borderId="1" xfId="0" applyFont="1" applyBorder="1" applyAlignment="1">
      <alignment horizontal="left" vertical="top" wrapText="1"/>
    </xf>
    <xf numFmtId="4" fontId="8" fillId="0" borderId="1" xfId="0" applyNumberFormat="1" applyFont="1" applyBorder="1" applyAlignment="1">
      <alignment horizontal="right" vertical="top" wrapText="1"/>
    </xf>
    <xf numFmtId="9" fontId="8" fillId="0" borderId="3" xfId="0" applyNumberFormat="1" applyFont="1" applyBorder="1" applyAlignment="1">
      <alignment horizontal="left" vertical="top" wrapText="1"/>
    </xf>
    <xf numFmtId="0" fontId="8" fillId="0" borderId="3" xfId="0" applyFont="1" applyBorder="1" applyAlignment="1">
      <alignment horizontal="left" vertical="top" wrapText="1"/>
    </xf>
    <xf numFmtId="4" fontId="8" fillId="0" borderId="3" xfId="0" applyNumberFormat="1" applyFont="1" applyBorder="1" applyAlignment="1">
      <alignment horizontal="right" vertical="top" wrapText="1"/>
    </xf>
    <xf numFmtId="49" fontId="12" fillId="0" borderId="3" xfId="0" applyNumberFormat="1" applyFont="1" applyBorder="1" applyAlignment="1">
      <alignment horizontal="left" vertical="top" wrapText="1"/>
    </xf>
    <xf numFmtId="0" fontId="8" fillId="0" borderId="0" xfId="0" applyFont="1" applyAlignment="1">
      <alignment horizontal="left" vertical="top" wrapText="1"/>
    </xf>
    <xf numFmtId="4" fontId="8" fillId="0" borderId="0" xfId="0" applyNumberFormat="1" applyFont="1" applyAlignment="1">
      <alignment horizontal="right" vertical="top" wrapText="1"/>
    </xf>
    <xf numFmtId="0" fontId="12" fillId="0" borderId="8" xfId="0" applyFont="1" applyBorder="1" applyAlignment="1">
      <alignment vertical="top" wrapText="1"/>
    </xf>
    <xf numFmtId="0" fontId="12" fillId="0" borderId="9" xfId="0" applyFont="1" applyBorder="1" applyAlignment="1">
      <alignment horizontal="left" vertical="top" wrapText="1"/>
    </xf>
    <xf numFmtId="9" fontId="8" fillId="0" borderId="0" xfId="0" applyNumberFormat="1" applyFont="1" applyAlignment="1">
      <alignment horizontal="left" vertical="top" wrapText="1"/>
    </xf>
    <xf numFmtId="0" fontId="29" fillId="0" borderId="5" xfId="0" applyFont="1" applyBorder="1" applyAlignment="1">
      <alignment horizontal="left" vertical="top" wrapText="1"/>
    </xf>
    <xf numFmtId="0" fontId="29" fillId="0" borderId="0" xfId="0" applyFont="1" applyAlignment="1">
      <alignment horizontal="left" vertical="top" wrapText="1"/>
    </xf>
    <xf numFmtId="0" fontId="41" fillId="0" borderId="8" xfId="0" applyFont="1" applyBorder="1" applyAlignment="1">
      <alignment horizontal="left" vertical="top" wrapText="1"/>
    </xf>
    <xf numFmtId="0" fontId="42" fillId="0" borderId="0" xfId="0" applyFont="1" applyAlignment="1">
      <alignment horizontal="left" vertical="top" wrapText="1"/>
    </xf>
    <xf numFmtId="0" fontId="41" fillId="0" borderId="6" xfId="0" applyFont="1" applyBorder="1" applyAlignment="1">
      <alignment horizontal="left" vertical="top" wrapText="1"/>
    </xf>
    <xf numFmtId="4" fontId="41" fillId="0" borderId="4" xfId="0" applyNumberFormat="1" applyFont="1" applyBorder="1" applyAlignment="1">
      <alignment horizontal="right" vertical="top" wrapText="1"/>
    </xf>
    <xf numFmtId="0" fontId="43" fillId="0" borderId="0" xfId="0" applyFont="1" applyAlignment="1">
      <alignment horizontal="left" vertical="top" wrapText="1"/>
    </xf>
    <xf numFmtId="4" fontId="43" fillId="0" borderId="0" xfId="0" applyNumberFormat="1" applyFont="1" applyAlignment="1">
      <alignment horizontal="right" vertical="top" wrapText="1"/>
    </xf>
    <xf numFmtId="0" fontId="13" fillId="0" borderId="11" xfId="16" applyFont="1" applyBorder="1" applyAlignment="1">
      <alignment horizontal="left" vertical="top" wrapText="1"/>
    </xf>
    <xf numFmtId="0" fontId="0" fillId="0" borderId="8" xfId="0" applyBorder="1" applyAlignment="1">
      <alignment horizontal="left" vertical="top" wrapText="1"/>
    </xf>
    <xf numFmtId="0" fontId="24" fillId="0" borderId="8" xfId="16" applyFont="1" applyBorder="1" applyAlignment="1">
      <alignment horizontal="left" vertical="top" wrapText="1" indent="1"/>
    </xf>
    <xf numFmtId="0" fontId="24" fillId="0" borderId="10" xfId="16" applyFont="1" applyBorder="1" applyAlignment="1">
      <alignment horizontal="left" vertical="top" wrapText="1" indent="1"/>
    </xf>
    <xf numFmtId="0" fontId="19" fillId="0" borderId="11" xfId="16" applyFont="1" applyBorder="1" applyAlignment="1">
      <alignment horizontal="center" vertical="top" wrapText="1"/>
    </xf>
    <xf numFmtId="0" fontId="33" fillId="0" borderId="8" xfId="0" applyFont="1" applyBorder="1" applyAlignment="1">
      <alignment horizontal="center" vertical="top" wrapText="1"/>
    </xf>
    <xf numFmtId="0" fontId="33" fillId="0" borderId="10" xfId="0" applyFont="1" applyBorder="1" applyAlignment="1">
      <alignment horizontal="center" vertical="top" wrapText="1"/>
    </xf>
    <xf numFmtId="0" fontId="20" fillId="0" borderId="30" xfId="16" applyFont="1" applyBorder="1" applyAlignment="1">
      <alignment horizontal="left" vertical="center" wrapText="1"/>
    </xf>
    <xf numFmtId="0" fontId="31" fillId="0" borderId="30" xfId="0" applyFont="1" applyBorder="1" applyAlignment="1">
      <alignment horizontal="left" vertical="center" wrapText="1"/>
    </xf>
    <xf numFmtId="0" fontId="20" fillId="0" borderId="30" xfId="16" applyFont="1" applyBorder="1" applyAlignment="1">
      <alignment vertical="center" wrapText="1"/>
    </xf>
    <xf numFmtId="0" fontId="31" fillId="0" borderId="34" xfId="0" applyFont="1" applyBorder="1" applyAlignment="1">
      <alignment vertical="center" wrapText="1"/>
    </xf>
    <xf numFmtId="0" fontId="20" fillId="0" borderId="2" xfId="16" applyFont="1" applyBorder="1" applyAlignment="1">
      <alignment horizontal="left" vertical="center" wrapText="1"/>
    </xf>
    <xf numFmtId="0" fontId="31" fillId="0" borderId="2" xfId="0" applyFont="1" applyBorder="1" applyAlignment="1">
      <alignment horizontal="left" vertical="center" wrapText="1"/>
    </xf>
    <xf numFmtId="0" fontId="20" fillId="0" borderId="2" xfId="16" applyFont="1" applyBorder="1" applyAlignment="1">
      <alignment vertical="center" wrapText="1"/>
    </xf>
    <xf numFmtId="0" fontId="31" fillId="0" borderId="22" xfId="0" applyFont="1" applyBorder="1" applyAlignment="1">
      <alignment vertical="center" wrapText="1"/>
    </xf>
    <xf numFmtId="0" fontId="13" fillId="0" borderId="31" xfId="16" applyFont="1" applyBorder="1" applyAlignment="1">
      <alignment horizontal="left" vertical="center" wrapText="1"/>
    </xf>
    <xf numFmtId="0" fontId="0" fillId="0" borderId="31" xfId="0" applyBorder="1" applyAlignment="1">
      <alignment vertical="center" wrapText="1"/>
    </xf>
    <xf numFmtId="0" fontId="13" fillId="0" borderId="31" xfId="16" applyFont="1" applyBorder="1" applyAlignment="1">
      <alignment vertical="center" wrapText="1"/>
    </xf>
    <xf numFmtId="0" fontId="0" fillId="0" borderId="27" xfId="0" applyBorder="1" applyAlignment="1">
      <alignment vertical="center" wrapText="1"/>
    </xf>
    <xf numFmtId="0" fontId="13" fillId="0" borderId="13" xfId="16" applyFont="1" applyBorder="1" applyAlignment="1">
      <alignment horizontal="left" vertical="center" wrapText="1"/>
    </xf>
    <xf numFmtId="0" fontId="32" fillId="0" borderId="14" xfId="0" applyFont="1" applyBorder="1" applyAlignment="1">
      <alignment horizontal="left" vertical="center" wrapText="1"/>
    </xf>
    <xf numFmtId="0" fontId="0" fillId="0" borderId="14" xfId="0" applyBorder="1" applyAlignment="1">
      <alignment vertical="center" wrapText="1"/>
    </xf>
    <xf numFmtId="0" fontId="0" fillId="0" borderId="12" xfId="0" applyBorder="1" applyAlignment="1">
      <alignment vertical="center" wrapText="1"/>
    </xf>
    <xf numFmtId="0" fontId="13" fillId="0" borderId="13" xfId="16" applyFont="1" applyBorder="1" applyAlignment="1">
      <alignment vertical="center" wrapText="1"/>
    </xf>
    <xf numFmtId="0" fontId="0" fillId="0" borderId="14" xfId="0" applyBorder="1" applyAlignment="1">
      <alignment horizontal="left" vertical="center" wrapText="1"/>
    </xf>
    <xf numFmtId="0" fontId="22" fillId="0" borderId="8" xfId="16" applyFont="1" applyBorder="1" applyAlignment="1">
      <alignment horizontal="left" vertical="top" wrapText="1" indent="1"/>
    </xf>
    <xf numFmtId="0" fontId="22" fillId="0" borderId="10" xfId="16" applyFont="1" applyBorder="1" applyAlignment="1">
      <alignment horizontal="left" vertical="top" wrapText="1" indent="1"/>
    </xf>
    <xf numFmtId="0" fontId="19" fillId="0" borderId="8" xfId="16" applyFont="1" applyBorder="1" applyAlignment="1">
      <alignment horizontal="center" vertical="top" wrapText="1"/>
    </xf>
    <xf numFmtId="0" fontId="19" fillId="0" borderId="10" xfId="16" applyFont="1" applyBorder="1" applyAlignment="1">
      <alignment horizontal="center" vertical="top" wrapText="1"/>
    </xf>
    <xf numFmtId="0" fontId="23" fillId="0" borderId="8" xfId="16" applyFont="1" applyBorder="1" applyAlignment="1">
      <alignment horizontal="left" vertical="top" wrapText="1" indent="1"/>
    </xf>
    <xf numFmtId="0" fontId="23" fillId="0" borderId="10" xfId="16" applyFont="1" applyBorder="1" applyAlignment="1">
      <alignment horizontal="left" vertical="top" wrapText="1" indent="1"/>
    </xf>
    <xf numFmtId="0" fontId="20" fillId="0" borderId="24" xfId="16" applyFont="1" applyBorder="1" applyAlignment="1">
      <alignment horizontal="left" vertical="center" wrapText="1"/>
    </xf>
    <xf numFmtId="0" fontId="31" fillId="0" borderId="25" xfId="0" applyFont="1" applyBorder="1" applyAlignment="1">
      <alignment wrapText="1"/>
    </xf>
    <xf numFmtId="0" fontId="31" fillId="0" borderId="26" xfId="0" applyFont="1" applyBorder="1" applyAlignment="1">
      <alignment wrapText="1"/>
    </xf>
    <xf numFmtId="0" fontId="17" fillId="0" borderId="6" xfId="16" quotePrefix="1" applyFont="1" applyBorder="1" applyAlignment="1">
      <alignment vertical="center" wrapText="1"/>
    </xf>
    <xf numFmtId="0" fontId="0" fillId="0" borderId="7" xfId="0" applyBorder="1" applyAlignment="1">
      <alignment vertical="center" wrapText="1"/>
    </xf>
    <xf numFmtId="49" fontId="19" fillId="0" borderId="6" xfId="16" quotePrefix="1" applyNumberFormat="1" applyFont="1" applyBorder="1" applyAlignment="1">
      <alignment horizontal="right" wrapText="1"/>
    </xf>
    <xf numFmtId="49" fontId="33" fillId="0" borderId="7" xfId="0" applyNumberFormat="1" applyFont="1" applyBorder="1" applyAlignment="1">
      <alignment horizontal="right" wrapText="1"/>
    </xf>
    <xf numFmtId="0" fontId="18" fillId="0" borderId="6" xfId="16"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13" fillId="0" borderId="18" xfId="16" applyFont="1" applyBorder="1" applyAlignment="1">
      <alignment horizontal="left" vertical="center" wrapText="1"/>
    </xf>
    <xf numFmtId="0" fontId="0" fillId="0" borderId="9" xfId="0" applyBorder="1" applyAlignment="1">
      <alignment horizontal="left" vertical="center" wrapText="1"/>
    </xf>
    <xf numFmtId="0" fontId="0" fillId="0" borderId="19" xfId="0" applyBorder="1" applyAlignment="1">
      <alignment horizontal="left" vertical="center" wrapText="1"/>
    </xf>
    <xf numFmtId="0" fontId="13" fillId="0" borderId="13" xfId="16" applyFont="1" applyBorder="1" applyAlignment="1">
      <alignment vertical="top" wrapText="1"/>
    </xf>
    <xf numFmtId="0" fontId="0" fillId="0" borderId="14" xfId="0" applyBorder="1" applyAlignment="1">
      <alignment vertical="top" wrapText="1"/>
    </xf>
    <xf numFmtId="0" fontId="0" fillId="0" borderId="14" xfId="0" applyBorder="1" applyAlignment="1">
      <alignment wrapText="1"/>
    </xf>
    <xf numFmtId="0" fontId="0" fillId="0" borderId="12" xfId="0" applyBorder="1" applyAlignment="1">
      <alignment wrapText="1"/>
    </xf>
    <xf numFmtId="0" fontId="20" fillId="0" borderId="15" xfId="16" applyFont="1" applyBorder="1" applyAlignment="1">
      <alignment horizontal="left" vertical="top" wrapText="1"/>
    </xf>
    <xf numFmtId="0" fontId="31" fillId="0" borderId="3" xfId="0" applyFont="1" applyBorder="1" applyAlignment="1">
      <alignment vertical="top" wrapText="1"/>
    </xf>
    <xf numFmtId="0" fontId="31" fillId="0" borderId="16" xfId="0" applyFont="1" applyBorder="1" applyAlignment="1">
      <alignment vertical="top" wrapText="1"/>
    </xf>
    <xf numFmtId="0" fontId="19" fillId="0" borderId="28" xfId="16" applyFont="1" applyBorder="1" applyAlignment="1">
      <alignment horizontal="center" vertical="top" wrapText="1"/>
    </xf>
    <xf numFmtId="0" fontId="33" fillId="0" borderId="0" xfId="0" applyFont="1" applyAlignment="1">
      <alignment horizontal="center" vertical="top" wrapText="1"/>
    </xf>
    <xf numFmtId="0" fontId="33" fillId="0" borderId="32" xfId="0" applyFont="1" applyBorder="1" applyAlignment="1">
      <alignment horizontal="center" vertical="top" wrapText="1"/>
    </xf>
    <xf numFmtId="0" fontId="33" fillId="0" borderId="11" xfId="0" applyFont="1" applyBorder="1" applyAlignment="1">
      <alignment horizontal="center" vertical="top" wrapText="1"/>
    </xf>
    <xf numFmtId="0" fontId="20" fillId="0" borderId="15" xfId="16" applyFont="1" applyBorder="1" applyAlignment="1">
      <alignment horizontal="left" vertical="center" wrapText="1"/>
    </xf>
    <xf numFmtId="0" fontId="31" fillId="0" borderId="3" xfId="0" applyFont="1" applyBorder="1" applyAlignment="1">
      <alignment wrapText="1"/>
    </xf>
    <xf numFmtId="0" fontId="31" fillId="0" borderId="16" xfId="0" applyFont="1" applyBorder="1" applyAlignment="1">
      <alignment wrapText="1"/>
    </xf>
    <xf numFmtId="0" fontId="21" fillId="0" borderId="6" xfId="16" applyFont="1" applyBorder="1" applyAlignment="1">
      <alignment vertical="center"/>
    </xf>
    <xf numFmtId="0" fontId="34" fillId="0" borderId="7" xfId="0" applyFont="1" applyBorder="1" applyAlignment="1">
      <alignment vertical="center"/>
    </xf>
  </cellXfs>
  <cellStyles count="25">
    <cellStyle name="Navadno" xfId="0" builtinId="0"/>
    <cellStyle name="Navadno 10 2 5" xfId="23" xr:uid="{37426885-0727-4A25-98AF-E3F67688AF85}"/>
    <cellStyle name="Navadno 12 3" xfId="24" xr:uid="{B564AFC4-5080-426B-80D9-51F2C6BA20A3}"/>
    <cellStyle name="Navadno 15 2" xfId="22" xr:uid="{F81BE0C1-7D8C-40EF-A488-3ED14A392387}"/>
    <cellStyle name="Navadno 2" xfId="1" xr:uid="{00000000-0005-0000-0000-000001000000}"/>
    <cellStyle name="Navadno 2 2" xfId="3" xr:uid="{DF6DA41A-67E9-4BEA-8644-C8F28694ED42}"/>
    <cellStyle name="Navadno 2 2 3" xfId="12" xr:uid="{E67D45A1-3A4D-4935-8154-D62480627DAC}"/>
    <cellStyle name="Navadno 2 3" xfId="7" xr:uid="{63FC94C5-9CC6-49D8-B530-D27C28D9C9BE}"/>
    <cellStyle name="Navadno 2 4" xfId="19" xr:uid="{8476C392-9DC8-4265-BE30-73EE4601EB79}"/>
    <cellStyle name="Navadno 25" xfId="9" xr:uid="{3D957BEC-0F6C-4A75-AAC1-2B169AD55690}"/>
    <cellStyle name="Navadno 3" xfId="6" xr:uid="{F443300B-4D24-4492-864A-3C0CC4ED9C28}"/>
    <cellStyle name="Navadno 3 2" xfId="18" xr:uid="{33642AF0-4CD0-4572-8160-A8C079B218AA}"/>
    <cellStyle name="Navadno 4" xfId="4" xr:uid="{BD5223C7-719F-4FF3-B810-AF83A6FF424F}"/>
    <cellStyle name="Navadno 4 2" xfId="15" xr:uid="{5BE1B0C3-4C5A-4F15-B0BE-802752AE31F5}"/>
    <cellStyle name="Navadno 5" xfId="5" xr:uid="{F360CB71-F855-491B-8C37-FF0600690561}"/>
    <cellStyle name="Navadno 6" xfId="8" xr:uid="{7551DEE6-9953-4567-8222-D0FC427D3719}"/>
    <cellStyle name="Navadno 6 2" xfId="17" xr:uid="{BA53E516-CD1F-486D-AF42-6EE218EF7E1F}"/>
    <cellStyle name="Navadno 7" xfId="14" xr:uid="{0473F8B8-BAE9-408A-A6D4-B492BB294725}"/>
    <cellStyle name="Navadno 8" xfId="16" xr:uid="{3AD1B8D2-B4D2-4795-BC50-3E9CB279E26B}"/>
    <cellStyle name="Navadno_STAVBA STIKALIŠČA" xfId="2" xr:uid="{00000000-0005-0000-0000-000007000000}"/>
    <cellStyle name="Normal 2" xfId="21" xr:uid="{AB88F2C4-074F-4AF5-894D-CE54C9BACC18}"/>
    <cellStyle name="Normal 4" xfId="20" xr:uid="{D0D0BBC2-F744-4D8C-905D-6BCE23ED4148}"/>
    <cellStyle name="Normal_Sheet1" xfId="11" xr:uid="{6EFAC88A-AB7A-4C40-B584-22B39494560B}"/>
    <cellStyle name="Odstotek 2" xfId="10" xr:uid="{B922AE55-E8A2-4099-A4FD-E54B3C832923}"/>
    <cellStyle name="Vejica 2 2 2" xfId="13"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63" Type="http://schemas.openxmlformats.org/officeDocument/2006/relationships/externalLink" Target="externalLinks/externalLink27.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openxmlformats.org/officeDocument/2006/relationships/externalLink" Target="externalLinks/externalLink30.xml"/><Relationship Id="rId5" Type="http://schemas.openxmlformats.org/officeDocument/2006/relationships/worksheet" Target="worksheets/sheet5.xml"/><Relationship Id="rId61" Type="http://schemas.openxmlformats.org/officeDocument/2006/relationships/externalLink" Target="externalLinks/externalLink2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openxmlformats.org/officeDocument/2006/relationships/externalLink" Target="externalLinks/externalLink28.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externalLink" Target="externalLinks/externalLink26.xml"/><Relationship Id="rId7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externalLink" Target="externalLinks/externalLink24.xml"/><Relationship Id="rId65" Type="http://schemas.openxmlformats.org/officeDocument/2006/relationships/externalLink" Target="externalLinks/externalLink29.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 Id="rId34" Type="http://schemas.openxmlformats.org/officeDocument/2006/relationships/worksheet" Target="worksheets/sheet34.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249351D9-DB58-48C3-B087-07E1B3BDBEEA}"/>
            </a:ext>
          </a:extLst>
        </xdr:cNvPr>
        <xdr:cNvSpPr txBox="1"/>
      </xdr:nvSpPr>
      <xdr:spPr>
        <a:xfrm>
          <a:off x="1204913" y="89963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B941A548-AB33-4606-BECE-F7BAC820E6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3666" y="5728403"/>
          <a:ext cx="261614" cy="4045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477526</xdr:colOff>
      <xdr:row>8</xdr:row>
      <xdr:rowOff>1502</xdr:rowOff>
    </xdr:from>
    <xdr:to>
      <xdr:col>3</xdr:col>
      <xdr:colOff>556</xdr:colOff>
      <xdr:row>8</xdr:row>
      <xdr:rowOff>394670</xdr:rowOff>
    </xdr:to>
    <xdr:grpSp>
      <xdr:nvGrpSpPr>
        <xdr:cNvPr id="4" name="Group 3">
          <a:extLst>
            <a:ext uri="{FF2B5EF4-FFF2-40B4-BE49-F238E27FC236}">
              <a16:creationId xmlns:a16="http://schemas.microsoft.com/office/drawing/2014/main" id="{16615F9B-369E-40ED-AA57-712F5A991062}"/>
            </a:ext>
          </a:extLst>
        </xdr:cNvPr>
        <xdr:cNvGrpSpPr>
          <a:grpSpLocks noChangeAspect="1"/>
        </xdr:cNvGrpSpPr>
      </xdr:nvGrpSpPr>
      <xdr:grpSpPr bwMode="auto">
        <a:xfrm>
          <a:off x="4525651" y="3763877"/>
          <a:ext cx="485055" cy="393168"/>
          <a:chOff x="2" y="2"/>
          <a:chExt cx="1065" cy="844"/>
        </a:xfrm>
      </xdr:grpSpPr>
      <xdr:sp macro="" textlink="">
        <xdr:nvSpPr>
          <xdr:cNvPr id="5" name="Freeform 4">
            <a:extLst>
              <a:ext uri="{FF2B5EF4-FFF2-40B4-BE49-F238E27FC236}">
                <a16:creationId xmlns:a16="http://schemas.microsoft.com/office/drawing/2014/main" id="{02B67982-020C-491B-7CF9-07CBE018BC04}"/>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54D41EE3-8654-0315-72B6-802A397A789D}"/>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D5BCE15A-C096-0E79-6EF3-C72A8B2C9C8B}"/>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8FE1CAB1-91BE-CE3D-3933-475DED9A348B}"/>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0FFFCF7B-6174-8ED6-36E3-F567FFFCF3E1}"/>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twoCellAnchor editAs="oneCell">
    <xdr:from>
      <xdr:col>1</xdr:col>
      <xdr:colOff>330200</xdr:colOff>
      <xdr:row>10</xdr:row>
      <xdr:rowOff>6350</xdr:rowOff>
    </xdr:from>
    <xdr:to>
      <xdr:col>3</xdr:col>
      <xdr:colOff>12857</xdr:colOff>
      <xdr:row>10</xdr:row>
      <xdr:rowOff>336571</xdr:rowOff>
    </xdr:to>
    <xdr:pic>
      <xdr:nvPicPr>
        <xdr:cNvPr id="10" name="Slika 9" descr="Slika, ki vsebuje besede besedilo, jedilni pribor, sličica, krožnik&#10;&#10;Opis je samodejno ustvarjen">
          <a:extLst>
            <a:ext uri="{FF2B5EF4-FFF2-40B4-BE49-F238E27FC236}">
              <a16:creationId xmlns:a16="http://schemas.microsoft.com/office/drawing/2014/main" id="{DC3A0D28-01E6-41DA-BC2D-6F951030361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0200" y="6873875"/>
          <a:ext cx="716119" cy="330221"/>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6_JULFS--6A2002P%23Popis01_01_SI_E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7_JULFS--6A1020P%23Popis01_06_1_SI_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8_JULFS--6A1019P%23Popis01_06_2_SI_E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09_JULFS--6G1502P%23Popis02_05_SI_E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_JULFS--6G1602P%23Popis02_06_1_SI_EN.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1_JULFS--6G1603P%23Popis02_06_2_SI_E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2_JULFS--6E9002P%23Popis03_01_SI_EN.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3_JULFS--6E9032P%23Popis03_02_SI_EN.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4_JULFS--6E9062P%23Popis03_03_SI_EN.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5_JULFS--6E9122P%23Popis03_04_SI_EN.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6_JULFS--6E9262P%23Popis03_05_SI_EN.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7_JULFS--6E9302P%23Popis03_06_SI_EN.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8_JULFS--6E9322P%23Popis03_07_SI_EN.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9_JULFS--6E9352P%23Popis03_08_SI_EN.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0_JULFS--6E9402P%23Popis03_09_SI_EN.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21_JULFS--6E9462P%23Popis03_10_SI_EN.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2_JULFS--6E9502P%23Popis03_11_SI_EN.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23_JULFS--6E9542P%23Popis03_12_SI_EN.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24_JULFS--6E9602P%23Popis03_13_SI_EN.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25_JULFS--6S0103P%23Popis04_01_SI_EN.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26_JULFS--6S0302P%23Popis04_03_SI_EN.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27_JULFS--6S0402P%23Popis04_04_SI_EN.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28_JULFS--6S0502P%23Popis04_05_SI_EN.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29_JULFS--6S0602P%23Popis04_06_SI_EN.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30_JULFS--6S0702P%23Popis04_07_SI_EN.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31_JULFS--6S0802P%23Popis04_08_SI_EN.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32_JULFS--6S0902P%23Popis04_09_SI_EN.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33_JULFS--6S1002P%23Popis04_10_SI_EN.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34_JULFS--6S1102P%23Popis04_11_SI_EN.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35_JULFS--6K0001P%23Popis10_01_SI_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1.1.0_Rekapitulacija"/>
      <sheetName val="1.1.1.0_Rekapitulacija_G_dela"/>
      <sheetName val="1.1.1.1_Zemeljska_dela"/>
      <sheetName val="1.1.1.2_Globoko_temeljenje"/>
      <sheetName val="1.1.1.3_Betonska_dela"/>
      <sheetName val="1.1.1.4_Zidarska_dela"/>
      <sheetName val="1.1.1.5_Tesarska_dela"/>
      <sheetName val="1.1.1.6_Kanalizacija_v_objektu"/>
      <sheetName val="1.1.2.0_Rekapitulacija_ZO_dela"/>
      <sheetName val="1.1.2.1_Fasaderska_dela"/>
      <sheetName val="1.1.2.2_Krovsko_kleparska_dela"/>
      <sheetName val="1.1.2.3_Ključ_dela_Ograje"/>
      <sheetName val="1.1.2.4_Vrata"/>
      <sheetName val="1.1.2.5_Suhomontažna_dela"/>
      <sheetName val="1.1.2.6_Slikopleskarska_dela"/>
      <sheetName val="1.1.2.7_Tlakarska_dela"/>
      <sheetName val="1.1.2.8_Dvižna_ploščad"/>
    </sheetNames>
    <sheetDataSet>
      <sheetData sheetId="0"/>
      <sheetData sheetId="1"/>
      <sheetData sheetId="2"/>
      <sheetData sheetId="3"/>
      <sheetData sheetId="4"/>
      <sheetData sheetId="5">
        <row r="1">
          <cell r="B1" t="str">
            <v>UNIVERZA V LJUBLJANI</v>
          </cell>
          <cell r="C1" t="str">
            <v>UNIVERSITY IN LJUBLJANA</v>
          </cell>
        </row>
        <row r="3">
          <cell r="B3" t="str">
            <v>Fakulteta za strojništvo</v>
          </cell>
          <cell r="C3" t="str">
            <v>Faculty of Mechanical Engineering</v>
          </cell>
        </row>
        <row r="4">
          <cell r="B4" t="str">
            <v>ZAKLONIŠČE</v>
          </cell>
          <cell r="C4" t="str">
            <v>SHELTER</v>
          </cell>
        </row>
        <row r="13">
          <cell r="A13" t="str">
            <v>1.1.1.1</v>
          </cell>
          <cell r="B13" t="str">
            <v>ZEMELJSKA DELA</v>
          </cell>
          <cell r="C13" t="str">
            <v>EARTHWORKS</v>
          </cell>
          <cell r="D13">
            <v>0</v>
          </cell>
        </row>
        <row r="14">
          <cell r="A14" t="str">
            <v>1.1.1.2</v>
          </cell>
          <cell r="B14" t="str">
            <v>GLOBOKO TEMELJENJE</v>
          </cell>
          <cell r="C14" t="str">
            <v>DEEP FOUNDATION</v>
          </cell>
          <cell r="D14">
            <v>0</v>
          </cell>
        </row>
        <row r="15">
          <cell r="A15" t="str">
            <v>1.1.1.6</v>
          </cell>
          <cell r="B15" t="str">
            <v>KANALIZACIJA - ODVODNJAVANJE PADAVINSKE VODE</v>
          </cell>
          <cell r="C15" t="str">
            <v>SEWERAGE - RAINWATER DRAINAGE</v>
          </cell>
          <cell r="D15">
            <v>0</v>
          </cell>
        </row>
        <row r="16">
          <cell r="A16" t="str">
            <v>1.1.1.3</v>
          </cell>
          <cell r="B16" t="str">
            <v>BETONSKA DELA</v>
          </cell>
          <cell r="C16" t="str">
            <v>CONCRETE WORKS</v>
          </cell>
          <cell r="D16">
            <v>0</v>
          </cell>
        </row>
        <row r="17">
          <cell r="A17" t="str">
            <v>1.1.1.5</v>
          </cell>
          <cell r="B17" t="str">
            <v>TESARSKA DELA</v>
          </cell>
          <cell r="C17" t="str">
            <v>FORMWORK WORKS</v>
          </cell>
          <cell r="D17">
            <v>0</v>
          </cell>
        </row>
        <row r="18">
          <cell r="A18" t="str">
            <v>1.1.1.6</v>
          </cell>
          <cell r="B18" t="str">
            <v>KANALIZACIJA - ODVODNJAVANJE PADAVINSKE VODE</v>
          </cell>
          <cell r="C18" t="str">
            <v>SEWERAGE - RAINWATER DRAINAGE</v>
          </cell>
          <cell r="D18">
            <v>0</v>
          </cell>
        </row>
        <row r="19">
          <cell r="D19">
            <v>0</v>
          </cell>
        </row>
        <row r="21">
          <cell r="D21">
            <v>0</v>
          </cell>
        </row>
        <row r="23">
          <cell r="D23">
            <v>0</v>
          </cell>
        </row>
      </sheetData>
      <sheetData sheetId="6"/>
      <sheetData sheetId="7"/>
      <sheetData sheetId="8"/>
      <sheetData sheetId="9"/>
      <sheetData sheetId="10"/>
      <sheetData sheetId="11"/>
      <sheetData sheetId="12">
        <row r="1">
          <cell r="B1" t="str">
            <v>UNIVERZA V LJUBLJANI</v>
          </cell>
          <cell r="C1" t="str">
            <v>UNIVERSITY IN LJUBLJANA</v>
          </cell>
        </row>
        <row r="3">
          <cell r="B3" t="str">
            <v>Fakulteta za strojništvo</v>
          </cell>
          <cell r="C3" t="str">
            <v>Faculty of Mechanical Engineering</v>
          </cell>
        </row>
        <row r="4">
          <cell r="B4" t="str">
            <v>ZAKLONIŠČE</v>
          </cell>
          <cell r="C4" t="str">
            <v>SHELTER</v>
          </cell>
        </row>
        <row r="13">
          <cell r="A13" t="str">
            <v>1.1.2.1</v>
          </cell>
          <cell r="B13" t="str">
            <v>FASADERSKA DELA</v>
          </cell>
          <cell r="C13" t="str">
            <v>FAÇADE WORK</v>
          </cell>
          <cell r="D13">
            <v>0</v>
          </cell>
        </row>
        <row r="14">
          <cell r="A14" t="str">
            <v>1.1.2.2</v>
          </cell>
          <cell r="B14" t="str">
            <v>KROVSKO KLEPARSKA DELA</v>
          </cell>
          <cell r="C14" t="str">
            <v>ROOFING AND CARPENTRY WORK</v>
          </cell>
          <cell r="D14">
            <v>0</v>
          </cell>
        </row>
        <row r="15">
          <cell r="A15" t="str">
            <v>1.1.2.3</v>
          </cell>
          <cell r="B15" t="str">
            <v>KLJUČAVNIČARSKA DELA IN OGRAJE</v>
          </cell>
          <cell r="C15" t="str">
            <v>LOCKSMITH WORK AND FENCING</v>
          </cell>
          <cell r="D15">
            <v>0</v>
          </cell>
        </row>
        <row r="16">
          <cell r="A16" t="str">
            <v>1.1.2.4</v>
          </cell>
          <cell r="B16" t="str">
            <v>VRATA</v>
          </cell>
          <cell r="C16" t="str">
            <v>DOORS</v>
          </cell>
          <cell r="D16">
            <v>0</v>
          </cell>
        </row>
        <row r="17">
          <cell r="A17" t="str">
            <v>1.1.2.5</v>
          </cell>
          <cell r="B17" t="str">
            <v>SUHOMONTAŽNE PREDELNE STENE</v>
          </cell>
          <cell r="C17" t="str">
            <v>DRY-INSTALLED PARTITION WALLS</v>
          </cell>
          <cell r="D17">
            <v>0</v>
          </cell>
        </row>
        <row r="18">
          <cell r="A18" t="str">
            <v>1.1.2.6</v>
          </cell>
          <cell r="B18" t="str">
            <v>SLIKARSKO PLESKARSKA DELA</v>
          </cell>
          <cell r="C18" t="str">
            <v>PAINTING AND DECORATING WORK</v>
          </cell>
          <cell r="D18">
            <v>0</v>
          </cell>
        </row>
        <row r="19">
          <cell r="A19" t="str">
            <v>1.1.2.7</v>
          </cell>
          <cell r="B19" t="str">
            <v>TLAKARSKA DELA</v>
          </cell>
          <cell r="C19" t="str">
            <v>FLOORING WORKS</v>
          </cell>
          <cell r="D19">
            <v>0</v>
          </cell>
        </row>
        <row r="20">
          <cell r="A20" t="str">
            <v>1.1.2.8</v>
          </cell>
          <cell r="B20" t="str">
            <v>DVIŽNA PLOŠČAD</v>
          </cell>
          <cell r="C20" t="str">
            <v>LIFTING PLATE</v>
          </cell>
          <cell r="D20">
            <v>0</v>
          </cell>
        </row>
        <row r="21">
          <cell r="D21">
            <v>0</v>
          </cell>
        </row>
        <row r="23">
          <cell r="D23">
            <v>0</v>
          </cell>
        </row>
        <row r="25">
          <cell r="D25">
            <v>0</v>
          </cell>
        </row>
      </sheetData>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1.6.1.0_Rekapitulacija"/>
      <sheetName val="1.6.1.1.0_Rekapitulacija_G_del"/>
      <sheetName val="1.6.1.1.1_Globoko_temeljenje"/>
      <sheetName val="1.6.1.1.2_Betonska_dela"/>
      <sheetName val="1.6.1.1.3_Zidarska_dela"/>
      <sheetName val="1.6.1.1.4_Tesarska_dela"/>
      <sheetName val="1.6.1.1.5_Padavinska_voda"/>
      <sheetName val="1.6.1.2.0_Rekapitulacija_ZO_del"/>
      <sheetName val="1.6.1.2.1_Krovsko_klep_dela"/>
      <sheetName val="1.6.1.2.2_Ključ._dela_in_ograje"/>
      <sheetName val="1.6.1.2.3_MK_pred._stene_obloge"/>
      <sheetName val="1.6.1.2.4_Zateklitve_nadsvetlob"/>
      <sheetName val="1.6.1.2.5_Požarne_obloge_zapore"/>
      <sheetName val="1.6.1.2.6_Spuščeni_stropovi"/>
      <sheetName val="1.6.1.2.7_Mizarska_dela"/>
      <sheetName val="1.6.1.2.8_Lesena_vrata"/>
      <sheetName val="1.6.1.2.9_Kovinska_vrata"/>
      <sheetName val="1.6.1.2.10_Keramičarska_dela"/>
      <sheetName val="1.6.1.2.11_Tlaki_Epoxi"/>
      <sheetName val="1.6.1.2.12_Tlaki_Antist._obl."/>
      <sheetName val="1.6.1.2.13_Tlaki_Ind._parket"/>
      <sheetName val="1.6.1.2.14_Tlaki_Tekstil._obl."/>
      <sheetName val="1.6.1.2.15_Tlaki_Opečni_tlak."/>
      <sheetName val="1.6.1.2.16_Slikopleskarska_dela"/>
      <sheetName val="1.6.1.2.17_Fasaderska_dela"/>
      <sheetName val="1.6.1.2.18_Steklene_stene_vrata"/>
      <sheetName val="1.6.1.2.19_Senčila"/>
      <sheetName val="1.6.1.2.20_Dvigala"/>
      <sheetName val="1.6.1.2.21_Čisti_prostori"/>
      <sheetName val="1.6.1.2.22_Svetlobne_kupole"/>
      <sheetName val="1.6.1.2.23_Taktilne_oznake"/>
      <sheetName val="1.6.1.2.24_Prometna_ureditev"/>
      <sheetName val="1.6.1.2.25_Varovalni_sistem"/>
      <sheetName val="1.6.1.2.26_Ostala_dela"/>
    </sheetNames>
    <sheetDataSet>
      <sheetData sheetId="0"/>
      <sheetData sheetId="1"/>
      <sheetData sheetId="2"/>
      <sheetData sheetId="3"/>
      <sheetData sheetId="4"/>
      <sheetData sheetId="5">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1.6.1.1.1</v>
          </cell>
          <cell r="B13" t="str">
            <v>GLOBOKO TEMELJENJE</v>
          </cell>
          <cell r="C13" t="str">
            <v>DEEP FOUNDATION</v>
          </cell>
          <cell r="D13">
            <v>0</v>
          </cell>
        </row>
        <row r="14">
          <cell r="A14" t="str">
            <v>1.6.1.1.2</v>
          </cell>
          <cell r="B14" t="str">
            <v>BETONSKA DELA</v>
          </cell>
          <cell r="C14" t="str">
            <v>CONCRETE WORKS</v>
          </cell>
          <cell r="D14">
            <v>0</v>
          </cell>
        </row>
        <row r="15">
          <cell r="A15" t="str">
            <v>1.6.1.1.3</v>
          </cell>
          <cell r="B15" t="str">
            <v>ZIDARSKA DELA</v>
          </cell>
          <cell r="C15" t="str">
            <v>MASONRY WORKS</v>
          </cell>
          <cell r="D15">
            <v>0</v>
          </cell>
        </row>
        <row r="16">
          <cell r="A16" t="str">
            <v>1.6.1.1.4</v>
          </cell>
          <cell r="B16" t="str">
            <v>TESARSKA DELA</v>
          </cell>
          <cell r="C16" t="str">
            <v>FORMWORK WORKS</v>
          </cell>
          <cell r="D16">
            <v>0</v>
          </cell>
        </row>
        <row r="17">
          <cell r="A17" t="str">
            <v>1.6.1.1.5</v>
          </cell>
          <cell r="B17" t="str">
            <v>ODVODNJAVANJE PADAVINSKE VODE</v>
          </cell>
          <cell r="C17" t="str">
            <v>RAINWATER DRAINAGE</v>
          </cell>
          <cell r="D17">
            <v>0</v>
          </cell>
        </row>
        <row r="18">
          <cell r="D18">
            <v>0</v>
          </cell>
        </row>
        <row r="20">
          <cell r="D20">
            <v>0</v>
          </cell>
        </row>
        <row r="22">
          <cell r="D22">
            <v>0</v>
          </cell>
        </row>
      </sheetData>
      <sheetData sheetId="6"/>
      <sheetData sheetId="7"/>
      <sheetData sheetId="8"/>
      <sheetData sheetId="9"/>
      <sheetData sheetId="10"/>
      <sheetData sheetId="11">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1.6.1.2.1</v>
          </cell>
          <cell r="B13" t="str">
            <v>KROVSKO KLEPARSKA DELA</v>
          </cell>
          <cell r="C13" t="str">
            <v>ROOFING AND CARPENTRY WORK</v>
          </cell>
          <cell r="D13">
            <v>0</v>
          </cell>
        </row>
        <row r="14">
          <cell r="A14" t="str">
            <v>1.6.1.2.2</v>
          </cell>
          <cell r="B14" t="str">
            <v>KLJUČAVNIČARSKA DELA IN OGRAJE</v>
          </cell>
          <cell r="C14" t="str">
            <v>LOCKSMITH WORK AND FENCING</v>
          </cell>
          <cell r="D14">
            <v>0</v>
          </cell>
        </row>
        <row r="15">
          <cell r="A15" t="str">
            <v>1.6.1.2.3.</v>
          </cell>
          <cell r="B15" t="str">
            <v>MK PREDELNE STENE IN OBLOGE</v>
          </cell>
          <cell r="C15" t="str">
            <v>MK PARTITIONS AND CLADDINGS</v>
          </cell>
          <cell r="D15">
            <v>0</v>
          </cell>
        </row>
        <row r="16">
          <cell r="A16" t="str">
            <v>1.6.1.2.4</v>
          </cell>
          <cell r="B16" t="str">
            <v>ZASTEKLITVE NADSVETLOB</v>
          </cell>
          <cell r="C16" t="str">
            <v>GLAZING OF OVERLIGHTS</v>
          </cell>
          <cell r="D16">
            <v>0</v>
          </cell>
        </row>
        <row r="17">
          <cell r="A17" t="str">
            <v>1.6.1.2.5</v>
          </cell>
          <cell r="B17" t="str">
            <v>POŽARNE OBLOGE IN ZAPORE</v>
          </cell>
          <cell r="C17" t="str">
            <v>FIRE LININGS AND BARRIERS</v>
          </cell>
          <cell r="D17">
            <v>0</v>
          </cell>
        </row>
        <row r="18">
          <cell r="A18" t="str">
            <v>1.6.1.2.6</v>
          </cell>
          <cell r="B18" t="str">
            <v>SPUŠČENI STROPOVI</v>
          </cell>
          <cell r="C18" t="str">
            <v>LOWERED CEILINGS</v>
          </cell>
          <cell r="D18">
            <v>0</v>
          </cell>
        </row>
        <row r="19">
          <cell r="A19" t="str">
            <v>1.6.1.2.7</v>
          </cell>
          <cell r="B19" t="str">
            <v>MIZARSKA DELA</v>
          </cell>
          <cell r="C19" t="str">
            <v>CARPENTRY WORKS</v>
          </cell>
          <cell r="D19">
            <v>0</v>
          </cell>
        </row>
        <row r="20">
          <cell r="A20" t="str">
            <v>1.6.1.2.8</v>
          </cell>
          <cell r="B20" t="str">
            <v>LESENA VRATA</v>
          </cell>
          <cell r="C20" t="str">
            <v>WOODEN DOORS</v>
          </cell>
          <cell r="D20">
            <v>0</v>
          </cell>
        </row>
        <row r="21">
          <cell r="A21" t="str">
            <v>1.6.1.2.9</v>
          </cell>
          <cell r="B21" t="str">
            <v>KOVINSKA VRATA</v>
          </cell>
          <cell r="C21" t="str">
            <v>METAL DOORS</v>
          </cell>
          <cell r="D21">
            <v>0</v>
          </cell>
        </row>
        <row r="22">
          <cell r="A22" t="str">
            <v>1.6.1.2.10</v>
          </cell>
          <cell r="B22" t="str">
            <v>KERAMIČARSKA DELA</v>
          </cell>
          <cell r="C22" t="str">
            <v>TILING WORKS</v>
          </cell>
          <cell r="D22">
            <v>0</v>
          </cell>
        </row>
        <row r="23">
          <cell r="A23" t="str">
            <v>1.6.1.2.11</v>
          </cell>
          <cell r="B23" t="str">
            <v>FINALNI TLAKI - EPOXI</v>
          </cell>
          <cell r="C23" t="str">
            <v>FINISHING FLOORING - EPOXY</v>
          </cell>
          <cell r="D23">
            <v>0</v>
          </cell>
        </row>
        <row r="24">
          <cell r="A24" t="str">
            <v>1.6.1.2.12</v>
          </cell>
          <cell r="B24" t="str">
            <v>FINALNI TLAKI - ANTISTATIČNA OBLOGA TAL</v>
          </cell>
          <cell r="C24" t="str">
            <v>FINISHING FLOORING - ANTISTATIC FLOOR COVERING</v>
          </cell>
          <cell r="D24">
            <v>0</v>
          </cell>
        </row>
        <row r="25">
          <cell r="A25" t="str">
            <v>1.6.1.2.13</v>
          </cell>
          <cell r="B25" t="str">
            <v>FINALNI TLAKI - INDUSTRIJSKI PARKET</v>
          </cell>
          <cell r="C25" t="str">
            <v>FINISHING FLOORING - INDUSTRIAL PARQUET</v>
          </cell>
          <cell r="D25">
            <v>0</v>
          </cell>
        </row>
        <row r="26">
          <cell r="A26" t="str">
            <v>1.6.1.2.14</v>
          </cell>
          <cell r="B26" t="str">
            <v>FINALNI TLAKI - TEKSTILNA OBLOGA TAL</v>
          </cell>
          <cell r="C26" t="str">
            <v>FINISHING FLOORING - TEXTILE FLOOR COVERING</v>
          </cell>
          <cell r="D26">
            <v>0</v>
          </cell>
        </row>
        <row r="27">
          <cell r="A27" t="str">
            <v>1.6.1.2.15</v>
          </cell>
          <cell r="B27" t="str">
            <v>FINALNI TLAKI - OPEČNI TLAKOVCI</v>
          </cell>
          <cell r="C27" t="str">
            <v>FINISHING FLOORING - BRICK PAVERS</v>
          </cell>
          <cell r="D27">
            <v>0</v>
          </cell>
        </row>
        <row r="28">
          <cell r="A28" t="str">
            <v>1.6.1.2.16</v>
          </cell>
          <cell r="B28" t="str">
            <v>SLIKOPLESKARSKA DELA</v>
          </cell>
          <cell r="C28" t="str">
            <v>PAINTING WORK</v>
          </cell>
          <cell r="D28">
            <v>0</v>
          </cell>
        </row>
        <row r="29">
          <cell r="A29" t="str">
            <v>1.6.1.2.17</v>
          </cell>
          <cell r="B29" t="str">
            <v>FASADA - ALU ZASTEKLITVE IN VRATA</v>
          </cell>
          <cell r="C29" t="str">
            <v>FAÇADE - ALUMINIUM GLAZING AND DOORS</v>
          </cell>
          <cell r="D29">
            <v>0</v>
          </cell>
        </row>
        <row r="30">
          <cell r="A30" t="str">
            <v>1.6.1.2.18</v>
          </cell>
          <cell r="B30" t="str">
            <v>STEKLENE STENE IN VRATA</v>
          </cell>
          <cell r="C30" t="str">
            <v>GLASS WALLS AND DOORS</v>
          </cell>
          <cell r="D30">
            <v>0</v>
          </cell>
        </row>
        <row r="31">
          <cell r="A31" t="str">
            <v>1.6.1.2.19</v>
          </cell>
          <cell r="B31" t="str">
            <v>SENČILA</v>
          </cell>
          <cell r="C31" t="str">
            <v>WINDOWS BLINDS</v>
          </cell>
          <cell r="D31">
            <v>0</v>
          </cell>
        </row>
        <row r="32">
          <cell r="A32" t="str">
            <v>1.6.1.2.20</v>
          </cell>
          <cell r="B32" t="str">
            <v>DVIGALA</v>
          </cell>
          <cell r="C32" t="str">
            <v>ELEVATORS</v>
          </cell>
          <cell r="D32">
            <v>0</v>
          </cell>
        </row>
        <row r="33">
          <cell r="A33" t="str">
            <v>1.6.1.2.21</v>
          </cell>
          <cell r="B33" t="str">
            <v>ČISTI PROSTORI</v>
          </cell>
          <cell r="C33" t="str">
            <v>CLEANROOMS</v>
          </cell>
          <cell r="D33">
            <v>0</v>
          </cell>
        </row>
        <row r="34">
          <cell r="A34" t="str">
            <v>1.6.1.2.22</v>
          </cell>
          <cell r="B34" t="str">
            <v>SVETLOBNE KUPOLE</v>
          </cell>
          <cell r="C34" t="str">
            <v>LIGHT DOMES</v>
          </cell>
          <cell r="D34">
            <v>0</v>
          </cell>
        </row>
        <row r="35">
          <cell r="A35" t="str">
            <v>1.6.1.2.23</v>
          </cell>
          <cell r="B35" t="str">
            <v>TAKTILNE OZNAKE</v>
          </cell>
          <cell r="C35" t="str">
            <v>TACTILE MARKINGS</v>
          </cell>
          <cell r="D35">
            <v>0</v>
          </cell>
        </row>
        <row r="36">
          <cell r="A36" t="str">
            <v>1.6.1.2.24</v>
          </cell>
          <cell r="B36" t="str">
            <v>PROMETNA UREDITEV</v>
          </cell>
          <cell r="C36" t="str">
            <v>TRAFFIC ARRANGEMENTS</v>
          </cell>
          <cell r="D36">
            <v>0</v>
          </cell>
        </row>
        <row r="37">
          <cell r="A37" t="str">
            <v>1.6.1.2.25</v>
          </cell>
          <cell r="B37" t="str">
            <v>VAROVALNI SISTEM</v>
          </cell>
          <cell r="C37" t="str">
            <v>ROOF LIFELINE SYSTEM</v>
          </cell>
          <cell r="D37">
            <v>0</v>
          </cell>
        </row>
        <row r="38">
          <cell r="A38" t="str">
            <v>1.6.1.2.26</v>
          </cell>
          <cell r="B38" t="str">
            <v>OSTALA DELA</v>
          </cell>
          <cell r="C38" t="str">
            <v>OTHER WORKS</v>
          </cell>
          <cell r="D38">
            <v>0</v>
          </cell>
        </row>
        <row r="39">
          <cell r="D39">
            <v>0</v>
          </cell>
        </row>
        <row r="41">
          <cell r="D41">
            <v>0</v>
          </cell>
        </row>
        <row r="43">
          <cell r="D43">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1.6.2.0_Rekapitulacija"/>
      <sheetName val="1.6.2.1.0_Rekapitulacija_G_del"/>
      <sheetName val="1.6.2.1.1_Betonska_dela"/>
      <sheetName val="1.6.2.1.2_Zidarska_dela"/>
      <sheetName val="1.6.2.1.3_Tesarska_dela"/>
      <sheetName val="1.6.2.1.4_Plavajoče_plošče"/>
      <sheetName val="1.6.2.2.0_Rekapitulacija_ZO_del"/>
      <sheetName val="1.6.2.2.1_KLjučavničarska_dela"/>
      <sheetName val="1.6.2.2.2_Suhomontažna_dela"/>
      <sheetName val="1.6.2.2.3_Keramičarska_dela"/>
      <sheetName val="1.6.2.2.4_Tlakarska_dela"/>
    </sheetNames>
    <sheetDataSet>
      <sheetData sheetId="0"/>
      <sheetData sheetId="1"/>
      <sheetData sheetId="2"/>
      <sheetData sheetId="3"/>
      <sheetData sheetId="4"/>
      <sheetData sheetId="5">
        <row r="1">
          <cell r="B1" t="str">
            <v>UNIVERZA V LJUBLJANI</v>
          </cell>
          <cell r="C1" t="str">
            <v>UNIVERSITY IN LJUBLJANA</v>
          </cell>
        </row>
        <row r="3">
          <cell r="B3" t="str">
            <v>Fakulteta za strojništvo</v>
          </cell>
          <cell r="C3" t="str">
            <v>Faculty of Mechanical Engineering</v>
          </cell>
        </row>
        <row r="4">
          <cell r="B4" t="str">
            <v>AKUSTIČNE CELICE</v>
          </cell>
          <cell r="C4" t="str">
            <v>ACOUSTIC CELLS</v>
          </cell>
        </row>
        <row r="13">
          <cell r="A13" t="str">
            <v>1.6.2.1.1</v>
          </cell>
          <cell r="B13" t="str">
            <v>BETONSKA DELA</v>
          </cell>
          <cell r="C13" t="str">
            <v>CONCRETE WORKS</v>
          </cell>
          <cell r="D13">
            <v>0</v>
          </cell>
        </row>
        <row r="14">
          <cell r="A14" t="str">
            <v>1.6.2.1.2</v>
          </cell>
          <cell r="B14" t="str">
            <v>ZIDARSKA DELA</v>
          </cell>
          <cell r="C14" t="str">
            <v>MASONRY WORKS</v>
          </cell>
          <cell r="D14">
            <v>0</v>
          </cell>
        </row>
        <row r="15">
          <cell r="A15" t="str">
            <v>1.6.2.1.3</v>
          </cell>
          <cell r="B15" t="str">
            <v>TESARSKA DELA</v>
          </cell>
          <cell r="C15" t="str">
            <v>TESAR WORKS</v>
          </cell>
          <cell r="D15">
            <v>0</v>
          </cell>
        </row>
        <row r="16">
          <cell r="A16" t="str">
            <v>1.6.2.1.4</v>
          </cell>
          <cell r="B16" t="str">
            <v>PLAVAJOČE PLOŠČE</v>
          </cell>
          <cell r="C16" t="str">
            <v>FLOATING PANELS</v>
          </cell>
          <cell r="D16">
            <v>0</v>
          </cell>
        </row>
        <row r="17">
          <cell r="D17">
            <v>0</v>
          </cell>
        </row>
        <row r="19">
          <cell r="D19">
            <v>0</v>
          </cell>
        </row>
        <row r="21">
          <cell r="D21">
            <v>0</v>
          </cell>
        </row>
      </sheetData>
      <sheetData sheetId="6"/>
      <sheetData sheetId="7"/>
      <sheetData sheetId="8"/>
      <sheetData sheetId="9"/>
      <sheetData sheetId="10">
        <row r="1">
          <cell r="B1" t="str">
            <v>UNIVERZA V LJUBLJANI</v>
          </cell>
          <cell r="C1" t="str">
            <v>UNIVERSITY IN LJUBLJANA</v>
          </cell>
        </row>
        <row r="3">
          <cell r="B3" t="str">
            <v>Fakulteta za strojništvo</v>
          </cell>
          <cell r="C3" t="str">
            <v>Faculty of Mechanical Engineering</v>
          </cell>
        </row>
        <row r="4">
          <cell r="B4" t="str">
            <v>AKUSTIČNE CELICE</v>
          </cell>
          <cell r="C4" t="str">
            <v>ACOUSTIC CELLS</v>
          </cell>
        </row>
        <row r="13">
          <cell r="A13" t="str">
            <v>1.6.2.2.1</v>
          </cell>
          <cell r="B13" t="str">
            <v>KLJUČAVNIČARSKA DELA</v>
          </cell>
          <cell r="C13" t="str">
            <v>LOCKSMITH WORK</v>
          </cell>
          <cell r="D13">
            <v>0</v>
          </cell>
        </row>
        <row r="14">
          <cell r="A14" t="str">
            <v>1.6.2.2.2</v>
          </cell>
          <cell r="B14" t="str">
            <v>SUHOMONTAŽNA DELA</v>
          </cell>
          <cell r="C14" t="str">
            <v>DRYWALL WORKS</v>
          </cell>
          <cell r="D14">
            <v>0</v>
          </cell>
        </row>
        <row r="15">
          <cell r="A15" t="str">
            <v>1.6.2.2.3</v>
          </cell>
          <cell r="B15" t="str">
            <v>KERAMIČARSKA DELA</v>
          </cell>
          <cell r="C15" t="str">
            <v>CERAMIC WORK</v>
          </cell>
          <cell r="D15">
            <v>0</v>
          </cell>
        </row>
        <row r="16">
          <cell r="A16" t="str">
            <v>1.6.2.2.4</v>
          </cell>
          <cell r="B16" t="str">
            <v>TLAKARSKA DELA</v>
          </cell>
          <cell r="C16" t="str">
            <v>PRESS WORKS</v>
          </cell>
          <cell r="D16">
            <v>0</v>
          </cell>
        </row>
        <row r="17">
          <cell r="D17">
            <v>0</v>
          </cell>
        </row>
        <row r="19">
          <cell r="D19">
            <v>0</v>
          </cell>
        </row>
        <row r="21">
          <cell r="D21">
            <v>0</v>
          </cell>
        </row>
      </sheetData>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2.5.0_Rekapitulacija_G_del"/>
      <sheetName val="2.5.1_Gradbena_dela"/>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GRADBENA JAMA</v>
          </cell>
          <cell r="C4" t="str">
            <v>CONSTRUCTION PIT</v>
          </cell>
        </row>
        <row r="13">
          <cell r="A13" t="str">
            <v>2.5.1</v>
          </cell>
          <cell r="B13" t="str">
            <v>GRADBENA JAMA</v>
          </cell>
          <cell r="C13" t="str">
            <v>CONSTRUCTION PIT</v>
          </cell>
          <cell r="D13">
            <v>0</v>
          </cell>
        </row>
        <row r="14">
          <cell r="D14">
            <v>0</v>
          </cell>
        </row>
        <row r="16">
          <cell r="D16">
            <v>0</v>
          </cell>
        </row>
        <row r="18">
          <cell r="D18">
            <v>0</v>
          </cell>
        </row>
      </sheetData>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2.6.1.0_Rekapitulacija_G_del"/>
      <sheetName val="2.6.1.1_Zemeljska_dela"/>
      <sheetName val="2.6.1.2_Ustroji"/>
      <sheetName val="2.6.1.3_Kanalete"/>
      <sheetName val="2.6.1.4_Betonski_elementi"/>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ZUNANJA UREDITEV</v>
          </cell>
          <cell r="C4" t="str">
            <v>EXTERIOR OF THE BUILDING</v>
          </cell>
        </row>
        <row r="13">
          <cell r="A13" t="str">
            <v>2.6.1.1</v>
          </cell>
          <cell r="B13" t="str">
            <v>ZEMELJSKA DELA</v>
          </cell>
          <cell r="C13" t="str">
            <v>EARTHWORKS</v>
          </cell>
          <cell r="D13">
            <v>0</v>
          </cell>
        </row>
        <row r="14">
          <cell r="A14" t="str">
            <v>2.6.1.2</v>
          </cell>
          <cell r="B14" t="str">
            <v>USTROJI</v>
          </cell>
          <cell r="C14" t="str">
            <v>PAVEMENT STRUCTURES</v>
          </cell>
          <cell r="D14">
            <v>0</v>
          </cell>
        </row>
        <row r="15">
          <cell r="A15" t="str">
            <v>2.6.1.3</v>
          </cell>
          <cell r="B15" t="str">
            <v>KANALETE</v>
          </cell>
          <cell r="C15" t="str">
            <v>CANALETE</v>
          </cell>
          <cell r="D15">
            <v>0</v>
          </cell>
        </row>
        <row r="16">
          <cell r="A16" t="str">
            <v>2.6.1.4</v>
          </cell>
          <cell r="B16" t="str">
            <v>BETONSKI ELEMENTI</v>
          </cell>
          <cell r="C16" t="str">
            <v>CONCRETE ELEMENTS</v>
          </cell>
          <cell r="D16">
            <v>0</v>
          </cell>
        </row>
        <row r="17">
          <cell r="D17">
            <v>0</v>
          </cell>
        </row>
        <row r="19">
          <cell r="D19">
            <v>0</v>
          </cell>
        </row>
        <row r="21">
          <cell r="D21">
            <v>0</v>
          </cell>
        </row>
      </sheetData>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2.6.2.0_Rekapitulacija_G_del"/>
      <sheetName val="2.6.2.1_Fekalna_kanalizacija"/>
      <sheetName val="2.6.2.2_Meteorna_kanalizacija"/>
      <sheetName val="2.6.2.3_Vodovod"/>
      <sheetName val="2.6.2.4_Plin"/>
      <sheetName val="2.6.2.5_SN"/>
      <sheetName val="2.6.2.6_NN_TK_R"/>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KOMUNALNI PRIKLJUČKI OBJEKTA</v>
          </cell>
          <cell r="C4" t="str">
            <v>UTILITY CONNECTIONS</v>
          </cell>
        </row>
        <row r="13">
          <cell r="A13" t="str">
            <v>2.6.2.1</v>
          </cell>
          <cell r="B13" t="str">
            <v>FEKALNA KANALIZACIJA</v>
          </cell>
          <cell r="C13" t="str">
            <v>FAECAL SEWERAGE</v>
          </cell>
          <cell r="D13">
            <v>0</v>
          </cell>
        </row>
        <row r="14">
          <cell r="A14" t="str">
            <v>2.6.2.2</v>
          </cell>
          <cell r="B14" t="str">
            <v>METEORNA KANALIZACIJA</v>
          </cell>
          <cell r="C14" t="str">
            <v>METEORIC SEWERAGE</v>
          </cell>
          <cell r="D14">
            <v>0</v>
          </cell>
        </row>
        <row r="15">
          <cell r="A15" t="str">
            <v>2.6.2.3</v>
          </cell>
          <cell r="B15" t="str">
            <v>VODOVODNI PRIKLJUČEK</v>
          </cell>
          <cell r="C15" t="str">
            <v>WATER CONNECTION</v>
          </cell>
          <cell r="D15">
            <v>0</v>
          </cell>
        </row>
        <row r="16">
          <cell r="A16" t="str">
            <v>2.6.2.4</v>
          </cell>
          <cell r="B16" t="str">
            <v>PLINSKI PRIKLJUČEK</v>
          </cell>
          <cell r="C16" t="str">
            <v>GAS CONNECTION</v>
          </cell>
          <cell r="D16">
            <v>0</v>
          </cell>
        </row>
        <row r="17">
          <cell r="A17" t="str">
            <v>2.6.2.5</v>
          </cell>
          <cell r="B17" t="str">
            <v>KABELSKA KANALIZACIJA - SN</v>
          </cell>
          <cell r="C17" t="str">
            <v>CABLE DUCT - SN</v>
          </cell>
          <cell r="D17">
            <v>0</v>
          </cell>
        </row>
        <row r="18">
          <cell r="A18" t="str">
            <v>2.6.2.6</v>
          </cell>
          <cell r="B18" t="str">
            <v>KABELSKA KANALIZACIJA - NN, TK IN RAZSVETLJAVA</v>
          </cell>
          <cell r="C18" t="str">
            <v>CABLE DUCTING - LV, HV, HV AND LIGHTING</v>
          </cell>
          <cell r="D18">
            <v>0</v>
          </cell>
        </row>
        <row r="19">
          <cell r="D19">
            <v>0</v>
          </cell>
        </row>
        <row r="21">
          <cell r="D21">
            <v>0</v>
          </cell>
        </row>
        <row r="23">
          <cell r="D23">
            <v>0</v>
          </cell>
        </row>
      </sheetData>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3.1.0_Rekapitulacija"/>
      <sheetName val="3.1.1_EE dovod"/>
      <sheetName val="3.1.2_Razdelilniki in REG"/>
      <sheetName val="3.1.3_Razsvetljava"/>
      <sheetName val="3.1.4_Mala moč"/>
      <sheetName val="3.1.5_IKS"/>
      <sheetName val="3.1.6_AJP"/>
      <sheetName val="3.1.7_Ozemljitve"/>
      <sheetName val="3.1.8_IP"/>
      <sheetName val="3.1.9_Ostalo"/>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ZAKLONIŠČE</v>
          </cell>
          <cell r="C4" t="str">
            <v>SHELTER</v>
          </cell>
        </row>
        <row r="13">
          <cell r="A13" t="str">
            <v>3.1.1</v>
          </cell>
          <cell r="B13" t="str">
            <v>EE DOVOD</v>
          </cell>
          <cell r="C13" t="str">
            <v>EE MAIN POWER SUPPLY</v>
          </cell>
          <cell r="D13">
            <v>0</v>
          </cell>
        </row>
        <row r="14">
          <cell r="A14" t="str">
            <v>3.1.2</v>
          </cell>
          <cell r="B14" t="str">
            <v>RAZDELILNIKI IN ROČNI ELEKTRIČNI GENERATOR (REG)</v>
          </cell>
          <cell r="C14" t="str">
            <v>SWITCHGEAR AND HAND-HELD ELECTRIC GENERATOR (REG)</v>
          </cell>
          <cell r="D14">
            <v>0</v>
          </cell>
        </row>
        <row r="15">
          <cell r="A15" t="str">
            <v>3.1.3</v>
          </cell>
          <cell r="B15" t="str">
            <v>RAZSVETLJAVA</v>
          </cell>
          <cell r="C15" t="str">
            <v>LIGHTING</v>
          </cell>
          <cell r="D15">
            <v>0</v>
          </cell>
        </row>
        <row r="16">
          <cell r="A16" t="str">
            <v>3.1.4</v>
          </cell>
          <cell r="B16" t="str">
            <v>MALA MOČ</v>
          </cell>
          <cell r="C16" t="str">
            <v>SMALL POWER AND SOCKET OUTLETS</v>
          </cell>
          <cell r="D16">
            <v>0</v>
          </cell>
        </row>
        <row r="17">
          <cell r="A17" t="str">
            <v>3.1.5</v>
          </cell>
          <cell r="B17" t="str">
            <v>INFORMACIJSKO KOMUNIKACIJSKI SISTEM (IKS)</v>
          </cell>
          <cell r="C17" t="str">
            <v>INFORMATION AND COMMUNICATION SYSTEM (IKS)</v>
          </cell>
          <cell r="D17">
            <v>0</v>
          </cell>
        </row>
        <row r="18">
          <cell r="A18" t="str">
            <v>3.1.6</v>
          </cell>
          <cell r="B18" t="str">
            <v>AVTOMATSKO JAVLJANJE POŽARA</v>
          </cell>
          <cell r="C18" t="str">
            <v>AUTOMATIC FIRE DETECTION</v>
          </cell>
          <cell r="D18">
            <v>0</v>
          </cell>
        </row>
        <row r="19">
          <cell r="A19" t="str">
            <v>3.1.7</v>
          </cell>
          <cell r="B19" t="str">
            <v>OZEMLJITVE IN STRELOVODNA NAPELJAVA</v>
          </cell>
          <cell r="C19" t="str">
            <v>EARTHING AND LIGHTNING CONDUCTOR WIRING</v>
          </cell>
          <cell r="D19">
            <v>0</v>
          </cell>
        </row>
        <row r="20">
          <cell r="A20" t="str">
            <v>3.1.8</v>
          </cell>
          <cell r="B20" t="str">
            <v>IZENAČEVANJE POTENCIALA</v>
          </cell>
          <cell r="C20" t="str">
            <v>EQUALISING POTENTIAL</v>
          </cell>
          <cell r="D20">
            <v>0</v>
          </cell>
        </row>
        <row r="21">
          <cell r="A21" t="str">
            <v>3.1.9</v>
          </cell>
          <cell r="B21" t="str">
            <v>OSTALO</v>
          </cell>
          <cell r="C21" t="str">
            <v>OTHER</v>
          </cell>
          <cell r="D21">
            <v>0</v>
          </cell>
        </row>
        <row r="22">
          <cell r="D22">
            <v>0</v>
          </cell>
        </row>
        <row r="24">
          <cell r="D24">
            <v>0</v>
          </cell>
        </row>
        <row r="26">
          <cell r="D26">
            <v>0</v>
          </cell>
        </row>
      </sheetData>
      <sheetData sheetId="5"/>
      <sheetData sheetId="6"/>
      <sheetData sheetId="7"/>
      <sheetData sheetId="8"/>
      <sheetData sheetId="9"/>
      <sheetData sheetId="10"/>
      <sheetData sheetId="11"/>
      <sheetData sheetId="12"/>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3.2.0_Rekapitulacija"/>
      <sheetName val="3.2.1_Stikalni_sestavi"/>
      <sheetName val="3.2.2_Mont_material_dela_AC"/>
      <sheetName val="3.2.3_Mont_material_dela_DC"/>
      <sheetName val="3.2.4_Fotonapetostna_oprema"/>
      <sheetName val="3.2.5_Razsmerniki"/>
      <sheetName val="3.2.6_Podkonstrukcija"/>
      <sheetName val="3.2.7_Izen_potenciala"/>
      <sheetName val="3.2.8_Ostalo"/>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3.2.1</v>
          </cell>
          <cell r="B13" t="str">
            <v>STIKALNI SESTAVI</v>
          </cell>
          <cell r="C13" t="str">
            <v>SWITCHGEAR ASSEMBLIES</v>
          </cell>
          <cell r="D13">
            <v>0</v>
          </cell>
        </row>
        <row r="14">
          <cell r="A14" t="str">
            <v>3.2.2</v>
          </cell>
          <cell r="B14" t="str">
            <v>MONTAŽNI MATERIAL, DELA IN OPREMA NA AC DELU</v>
          </cell>
          <cell r="C14" t="str">
            <v>INSTALLATION MATERIALS, WORK AND EQUIPMENT ON AC WORK</v>
          </cell>
          <cell r="D14">
            <v>0</v>
          </cell>
        </row>
        <row r="15">
          <cell r="A15" t="str">
            <v>3.2.3</v>
          </cell>
          <cell r="B15" t="str">
            <v>MONTAŽNI MATERIAL, DELA IN OPREMA NA DC DELU</v>
          </cell>
          <cell r="C15" t="str">
            <v>INSTALLATION MATERIALS, WORK AND EQUIPMENT ON DC WORK</v>
          </cell>
          <cell r="D15">
            <v>0</v>
          </cell>
        </row>
        <row r="16">
          <cell r="A16" t="str">
            <v>3.2.4</v>
          </cell>
          <cell r="B16" t="str">
            <v>FOTONAPETOSTNA OPREMA</v>
          </cell>
          <cell r="C16" t="str">
            <v>PHOTOVOLTAIC EQUIPMENT</v>
          </cell>
          <cell r="D16">
            <v>0</v>
          </cell>
        </row>
        <row r="17">
          <cell r="A17" t="str">
            <v>3.2.5</v>
          </cell>
          <cell r="B17" t="str">
            <v>RAZSMERNIKI</v>
          </cell>
          <cell r="C17" t="str">
            <v>INVERTERS</v>
          </cell>
          <cell r="D17">
            <v>0</v>
          </cell>
        </row>
        <row r="18">
          <cell r="A18" t="str">
            <v>3.2.6</v>
          </cell>
          <cell r="B18" t="str">
            <v>PODKONSTRUKCIJA</v>
          </cell>
          <cell r="C18" t="str">
            <v>SUBSTRUCTURE</v>
          </cell>
          <cell r="D18">
            <v>0</v>
          </cell>
        </row>
        <row r="19">
          <cell r="A19" t="str">
            <v>3.2.7</v>
          </cell>
          <cell r="B19" t="str">
            <v>IZENAČITEV POTENCIALA</v>
          </cell>
          <cell r="C19" t="str">
            <v>POTENTIAL EQUALISATION</v>
          </cell>
          <cell r="D19">
            <v>0</v>
          </cell>
        </row>
        <row r="20">
          <cell r="A20" t="str">
            <v>3.2.8</v>
          </cell>
          <cell r="B20" t="str">
            <v>OSTALA DELA</v>
          </cell>
          <cell r="C20" t="str">
            <v>OTHER WORKS</v>
          </cell>
          <cell r="D20">
            <v>0</v>
          </cell>
        </row>
        <row r="21">
          <cell r="D21">
            <v>0</v>
          </cell>
        </row>
        <row r="23">
          <cell r="D23">
            <v>0</v>
          </cell>
        </row>
        <row r="25">
          <cell r="D25">
            <v>0</v>
          </cell>
        </row>
      </sheetData>
      <sheetData sheetId="5"/>
      <sheetData sheetId="6"/>
      <sheetData sheetId="7"/>
      <sheetData sheetId="8"/>
      <sheetData sheetId="9"/>
      <sheetData sheetId="10"/>
      <sheetData sheetId="11"/>
      <sheetData sheetId="1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3.3.0_Rekapitulacija"/>
      <sheetName val="3.3.2_SN stikalni blok"/>
      <sheetName val="3.3.3_Transformacija"/>
      <sheetName val="3.3.4_NN bloki in razdelilniki"/>
      <sheetName val="3.3.5_UPS"/>
      <sheetName val="3.3.6_DEA"/>
      <sheetName val="3.3.7_Kompenzacija"/>
      <sheetName val="3.3.8_NN zbiralke in kabli"/>
      <sheetName val="3.3.9_Pritrdilna oprema za NN k"/>
      <sheetName val="3.3.10_Meritve el. energije"/>
      <sheetName val="3.3.11_Vodenje in nadzor"/>
      <sheetName val="3.3.12_Ozemljitve"/>
      <sheetName val="3.3.13_Obrtniška dela"/>
      <sheetName val="3.3.14_Ostalo"/>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4">
          <cell r="A14" t="str">
            <v>3.3.2</v>
          </cell>
          <cell r="B14" t="str">
            <v>SN 24 kV STIKALNI BLOK IN SN KABLI</v>
          </cell>
          <cell r="C14" t="str">
            <v>24 kV MV switchgear and MV cables</v>
          </cell>
          <cell r="D14">
            <v>0</v>
          </cell>
        </row>
        <row r="15">
          <cell r="A15" t="str">
            <v>3.3.3</v>
          </cell>
          <cell r="B15" t="str">
            <v>TRANSFORMACIJA 10(20)/0,4 kV, 1600 kVA</v>
          </cell>
          <cell r="C15" t="str">
            <v>TRANSFORMATION 10(20)/0,4 kV, 1600 kVA</v>
          </cell>
          <cell r="D15">
            <v>0</v>
          </cell>
        </row>
        <row r="16">
          <cell r="A16" t="str">
            <v>3.3.4</v>
          </cell>
          <cell r="B16" t="str">
            <v xml:space="preserve">NN STIKALNI BLOKI IN  RAZDELILNIKI </v>
          </cell>
          <cell r="C16" t="str">
            <v>LV SWITCHGEAR BLOCKS AND SWITCHGEAR DISTRIBUTORS</v>
          </cell>
          <cell r="D16">
            <v>0</v>
          </cell>
        </row>
        <row r="17">
          <cell r="A17" t="str">
            <v>3.3.5</v>
          </cell>
          <cell r="B17" t="str">
            <v>BREZPREKINITVENO NAPAJANJE (UPS)</v>
          </cell>
          <cell r="C17" t="str">
            <v>UNINTERRUPTIBLE POWER SUPPLY (UPS)</v>
          </cell>
          <cell r="D17">
            <v>0</v>
          </cell>
        </row>
        <row r="18">
          <cell r="A18" t="str">
            <v>3.3.6</v>
          </cell>
          <cell r="B18" t="str">
            <v>DIESEL ELEKTRIČNI AGREGAT (DEA)</v>
          </cell>
          <cell r="C18" t="str">
            <v>DIESEL ELECTRIC POWER UNIT (DEA)</v>
          </cell>
          <cell r="D18">
            <v>0</v>
          </cell>
        </row>
        <row r="19">
          <cell r="A19" t="str">
            <v>3.3.7</v>
          </cell>
          <cell r="B19" t="str">
            <v xml:space="preserve">KOMPENZACIJA JALOVE ELEKTRIČNE ENERGIJE </v>
          </cell>
          <cell r="C19" t="str">
            <v>COMPENSATION FOR REACTIVE ELECTRICITY</v>
          </cell>
          <cell r="D19">
            <v>0</v>
          </cell>
        </row>
        <row r="20">
          <cell r="A20" t="str">
            <v>3.3.8</v>
          </cell>
          <cell r="B20" t="str">
            <v>NN ENERGETSKI ZBIRALKE IN NN ENERGETSKI KABLI</v>
          </cell>
          <cell r="C20" t="str">
            <v>LV BUSBARS AND LV POWER CABLES</v>
          </cell>
          <cell r="D20">
            <v>0</v>
          </cell>
        </row>
        <row r="21">
          <cell r="A21" t="str">
            <v>3.3.9</v>
          </cell>
          <cell r="B21" t="str">
            <v>ZAŠČITNI CEVI IN KABELSKI POLICE</v>
          </cell>
          <cell r="C21" t="str">
            <v>PROTECTIVE HOSES AND CABLE RACKS</v>
          </cell>
          <cell r="D21">
            <v>0</v>
          </cell>
        </row>
        <row r="22">
          <cell r="A22" t="str">
            <v>3.3.10</v>
          </cell>
          <cell r="B22" t="str">
            <v>OBRAČUNSKE MERITVE ELEKTRIČNE ENERGIJE</v>
          </cell>
          <cell r="C22" t="str">
            <v>ELECTRICITY METERING</v>
          </cell>
          <cell r="D22">
            <v>0</v>
          </cell>
        </row>
        <row r="23">
          <cell r="A23" t="str">
            <v>3.3.11</v>
          </cell>
          <cell r="B23" t="str">
            <v>NAPRAVE ZA VODENJE IN NADZOR</v>
          </cell>
          <cell r="C23" t="str">
            <v>COMMAND AND CONTROL EQUIPMENT</v>
          </cell>
          <cell r="D23">
            <v>0</v>
          </cell>
        </row>
        <row r="24">
          <cell r="A24" t="str">
            <v>3.3.12</v>
          </cell>
          <cell r="B24" t="str">
            <v>OZEMLJITVE IN IZENAČITVE POTENCIALOV</v>
          </cell>
          <cell r="C24" t="str">
            <v>EARTHING AND EQUIPOTENTIAL BONDING</v>
          </cell>
          <cell r="D24">
            <v>0</v>
          </cell>
        </row>
        <row r="25">
          <cell r="A25" t="str">
            <v>3.3.13</v>
          </cell>
          <cell r="B25" t="str">
            <v>GRADBENO - OBRATNIŠKA DELA V TP</v>
          </cell>
          <cell r="C25" t="str">
            <v>CONSTRUCTION AND PLANT WORKS IN TP</v>
          </cell>
          <cell r="D25">
            <v>0</v>
          </cell>
        </row>
        <row r="26">
          <cell r="A26" t="str">
            <v>3.3.14</v>
          </cell>
          <cell r="B26" t="str">
            <v>OSTALO</v>
          </cell>
          <cell r="C26" t="str">
            <v>OTHER</v>
          </cell>
          <cell r="D26">
            <v>0</v>
          </cell>
        </row>
        <row r="27">
          <cell r="D27">
            <v>0</v>
          </cell>
        </row>
        <row r="29">
          <cell r="D29">
            <v>0</v>
          </cell>
        </row>
        <row r="31">
          <cell r="D31">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3.4.0_Rekapitulacija"/>
      <sheetName val="3.4.1_Razdelilniki"/>
      <sheetName val="3.4.2_Kabli"/>
      <sheetName val="3.4.3_Ostalo"/>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3.4.1</v>
          </cell>
          <cell r="B13" t="str">
            <v xml:space="preserve">RAZDELILNIKI </v>
          </cell>
          <cell r="C13" t="str">
            <v>DISTRIBUTORS</v>
          </cell>
          <cell r="D13">
            <v>0</v>
          </cell>
        </row>
        <row r="14">
          <cell r="A14" t="str">
            <v>3.4.2</v>
          </cell>
          <cell r="B14" t="str">
            <v>KABLI, POLICE IN TALNI RAZVOD</v>
          </cell>
          <cell r="C14" t="str">
            <v>CABLES, SHELVES AND FLOOR DISTRIBUTION</v>
          </cell>
          <cell r="D14">
            <v>0</v>
          </cell>
        </row>
        <row r="15">
          <cell r="A15" t="str">
            <v>3.4.3</v>
          </cell>
          <cell r="B15" t="str">
            <v>OSTALO</v>
          </cell>
          <cell r="C15" t="str">
            <v>OTHER</v>
          </cell>
          <cell r="D15">
            <v>0</v>
          </cell>
        </row>
        <row r="16">
          <cell r="D16">
            <v>0</v>
          </cell>
        </row>
        <row r="18">
          <cell r="D18">
            <v>0</v>
          </cell>
        </row>
        <row r="20">
          <cell r="D20">
            <v>0</v>
          </cell>
        </row>
      </sheetData>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3.5.0_Rekapitulacija"/>
      <sheetName val="3.5.1_Ozemljitve"/>
      <sheetName val="3.5.2_Strel"/>
      <sheetName val="3.5.3_IP"/>
      <sheetName val="3.5.4_Ostalo"/>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3.5.1</v>
          </cell>
          <cell r="B13" t="str">
            <v>OZEMLJITVE</v>
          </cell>
          <cell r="C13" t="str">
            <v>EARTHING</v>
          </cell>
          <cell r="D13">
            <v>0</v>
          </cell>
        </row>
        <row r="14">
          <cell r="A14" t="str">
            <v>3.5.2</v>
          </cell>
          <cell r="B14" t="str">
            <v>STRELOVODNA NAPELJAVA</v>
          </cell>
          <cell r="C14" t="str">
            <v>LIGHTNING CONDUCTOR INSTALLATION</v>
          </cell>
          <cell r="D14">
            <v>0</v>
          </cell>
        </row>
        <row r="15">
          <cell r="A15" t="str">
            <v>3.5.3</v>
          </cell>
          <cell r="B15" t="str">
            <v>IZENAČEVANJE POTENCIALA</v>
          </cell>
          <cell r="C15" t="str">
            <v>POTENTIAL EQUALISING</v>
          </cell>
          <cell r="D15">
            <v>0</v>
          </cell>
        </row>
        <row r="16">
          <cell r="A16" t="str">
            <v>3.5.4</v>
          </cell>
          <cell r="B16" t="str">
            <v>OSTALO</v>
          </cell>
          <cell r="C16" t="str">
            <v>OTHER</v>
          </cell>
          <cell r="D16">
            <v>0</v>
          </cell>
        </row>
        <row r="17">
          <cell r="D17">
            <v>0</v>
          </cell>
        </row>
        <row r="19">
          <cell r="D19">
            <v>0</v>
          </cell>
        </row>
        <row r="21">
          <cell r="D21">
            <v>0</v>
          </cell>
        </row>
      </sheetData>
      <sheetData sheetId="5"/>
      <sheetData sheetId="6"/>
      <sheetData sheetId="7"/>
      <sheetData sheetId="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3.6.0_Rekapitulacija"/>
      <sheetName val="3.6.1_Mala moč "/>
      <sheetName val="3.6.2_Ostalo"/>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3.6.1</v>
          </cell>
          <cell r="B13" t="str">
            <v>VTIČNICE IN MALA MOČ</v>
          </cell>
          <cell r="C13" t="str">
            <v>SOCKETS AND LOW POWER</v>
          </cell>
          <cell r="D13">
            <v>0</v>
          </cell>
        </row>
        <row r="14">
          <cell r="A14" t="str">
            <v>3.6.2</v>
          </cell>
          <cell r="B14" t="str">
            <v>OSTALO</v>
          </cell>
          <cell r="C14" t="str">
            <v>OTHER</v>
          </cell>
          <cell r="D14">
            <v>0</v>
          </cell>
        </row>
        <row r="15">
          <cell r="D15">
            <v>0</v>
          </cell>
        </row>
        <row r="17">
          <cell r="D17">
            <v>0</v>
          </cell>
        </row>
        <row r="19">
          <cell r="D19">
            <v>0</v>
          </cell>
        </row>
      </sheetData>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3.7.0_Rekapitulacija"/>
      <sheetName val="3.7.1_Razsvetljava"/>
      <sheetName val="3.7.2_Zasilna Razsvetljava"/>
      <sheetName val="3.7.3_Ostalo"/>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3.7.1</v>
          </cell>
          <cell r="B13" t="str">
            <v>RAZSVETLJAVA</v>
          </cell>
          <cell r="C13" t="str">
            <v>LIGHTING</v>
          </cell>
          <cell r="D13">
            <v>0</v>
          </cell>
        </row>
        <row r="14">
          <cell r="A14" t="str">
            <v>3.7.2</v>
          </cell>
          <cell r="B14" t="str">
            <v>ZASILNA RAZSVETLJAVA</v>
          </cell>
          <cell r="C14" t="str">
            <v>EMERGENCY LIGHTING</v>
          </cell>
          <cell r="D14">
            <v>0</v>
          </cell>
        </row>
        <row r="15">
          <cell r="A15" t="str">
            <v>3.7.3</v>
          </cell>
          <cell r="B15" t="str">
            <v>OSTALO</v>
          </cell>
          <cell r="C15" t="str">
            <v>OTHER</v>
          </cell>
          <cell r="D15">
            <v>0</v>
          </cell>
        </row>
        <row r="16">
          <cell r="D16">
            <v>0</v>
          </cell>
        </row>
        <row r="18">
          <cell r="D18">
            <v>0</v>
          </cell>
        </row>
        <row r="20">
          <cell r="D20">
            <v>0</v>
          </cell>
        </row>
      </sheetData>
      <sheetData sheetId="5"/>
      <sheetData sheetId="6"/>
      <sheetData sheetId="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3.8.0_Rekapitulacija"/>
      <sheetName val="3.8.1_IKS"/>
      <sheetName val="3.8.2_STREŽNIŠKI PROSTOR"/>
      <sheetName val="3.8.3_Ostalo"/>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3.8.1</v>
          </cell>
          <cell r="B13" t="str">
            <v>UNIVERZALNO KABLIRANJE, WiFi in drugi IKS</v>
          </cell>
          <cell r="C13" t="str">
            <v>UNIVERSAL CABLING, WiFi and other IKS</v>
          </cell>
          <cell r="D13">
            <v>0</v>
          </cell>
        </row>
        <row r="14">
          <cell r="A14" t="str">
            <v>3.8.2</v>
          </cell>
          <cell r="B14" t="str">
            <v>STREŽNIŠKI PROSTOR</v>
          </cell>
          <cell r="C14" t="str">
            <v>SERVER ROOM</v>
          </cell>
          <cell r="D14">
            <v>0</v>
          </cell>
        </row>
        <row r="15">
          <cell r="A15" t="str">
            <v>3.8.3</v>
          </cell>
          <cell r="B15" t="str">
            <v>OSTALO</v>
          </cell>
          <cell r="C15" t="str">
            <v>OTHER</v>
          </cell>
          <cell r="D15">
            <v>0</v>
          </cell>
        </row>
        <row r="16">
          <cell r="D16">
            <v>0</v>
          </cell>
        </row>
        <row r="18">
          <cell r="D18">
            <v>0</v>
          </cell>
        </row>
        <row r="20">
          <cell r="D20">
            <v>0</v>
          </cell>
        </row>
      </sheetData>
      <sheetData sheetId="5"/>
      <sheetData sheetId="6"/>
      <sheetData sheetId="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3.9.0_Rekapitulacija"/>
      <sheetName val="3.9.1_JP"/>
      <sheetName val="3.9.2_ODT"/>
      <sheetName val="3.9.3_JPLINA"/>
      <sheetName val="3.9.4_Ostalo"/>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3.9.1</v>
          </cell>
          <cell r="B13" t="str">
            <v>AKTIVNI SISTEMI PROTIPOŽARNE ZAŠČITE</v>
          </cell>
          <cell r="C13" t="str">
            <v>ACTIVE FIRE PROTECTION SYSTEMS</v>
          </cell>
          <cell r="D13">
            <v>0</v>
          </cell>
        </row>
        <row r="14">
          <cell r="A14" t="str">
            <v>3.9.2</v>
          </cell>
          <cell r="B14" t="str">
            <v>ODVOD DIMA IN TOPLOTE</v>
          </cell>
          <cell r="C14" t="str">
            <v>SMOKE AND HEAT EXTRACTION</v>
          </cell>
          <cell r="D14">
            <v>0</v>
          </cell>
        </row>
        <row r="15">
          <cell r="A15" t="str">
            <v>3.9.3</v>
          </cell>
          <cell r="B15" t="str">
            <v>JAVLJANJE PLINA</v>
          </cell>
          <cell r="C15" t="str">
            <v>GAS REPORTING</v>
          </cell>
          <cell r="D15">
            <v>0</v>
          </cell>
        </row>
        <row r="16">
          <cell r="A16" t="str">
            <v>3.9.4</v>
          </cell>
          <cell r="B16" t="str">
            <v>OSTALO</v>
          </cell>
          <cell r="C16" t="str">
            <v>OTHER</v>
          </cell>
          <cell r="D16">
            <v>0</v>
          </cell>
        </row>
        <row r="17">
          <cell r="D17">
            <v>0</v>
          </cell>
        </row>
        <row r="19">
          <cell r="D19">
            <v>0</v>
          </cell>
        </row>
        <row r="21">
          <cell r="D21">
            <v>0</v>
          </cell>
        </row>
      </sheetData>
      <sheetData sheetId="5"/>
      <sheetData sheetId="6"/>
      <sheetData sheetId="7"/>
      <sheetData sheetId="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3.10.0_Rekapitulacija"/>
      <sheetName val="3.10.1_Javljanje vloma"/>
      <sheetName val="3.10.2_Video nadzor"/>
      <sheetName val="3.10.3_Kontrola Pristopa"/>
      <sheetName val="3.10.4_Ostalo"/>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3.10.1</v>
          </cell>
          <cell r="B13" t="str">
            <v>SISTEM JAVLJANJE VLOMA</v>
          </cell>
          <cell r="C13" t="str">
            <v>BURGLAR ALARM SYSTEM</v>
          </cell>
          <cell r="D13">
            <v>0</v>
          </cell>
        </row>
        <row r="14">
          <cell r="A14" t="str">
            <v>3.10.2</v>
          </cell>
          <cell r="B14" t="str">
            <v>SISTEM VIDEO NADZORA</v>
          </cell>
          <cell r="C14" t="str">
            <v>VIDEO SURVEILLANCE SYSTEM</v>
          </cell>
          <cell r="D14">
            <v>0</v>
          </cell>
        </row>
        <row r="15">
          <cell r="A15" t="str">
            <v>3.10.3</v>
          </cell>
          <cell r="B15" t="str">
            <v>KONTROLA PRISTOPA</v>
          </cell>
          <cell r="C15" t="str">
            <v>ACCESS CONTROL</v>
          </cell>
          <cell r="D15">
            <v>0</v>
          </cell>
        </row>
        <row r="16">
          <cell r="A16" t="str">
            <v>3.10.4</v>
          </cell>
          <cell r="B16" t="str">
            <v>OSTALO</v>
          </cell>
          <cell r="C16" t="str">
            <v>OTHER</v>
          </cell>
          <cell r="D16">
            <v>0</v>
          </cell>
        </row>
        <row r="17">
          <cell r="D17">
            <v>0</v>
          </cell>
        </row>
        <row r="19">
          <cell r="D19">
            <v>0</v>
          </cell>
        </row>
        <row r="21">
          <cell r="D21">
            <v>0</v>
          </cell>
        </row>
      </sheetData>
      <sheetData sheetId="5"/>
      <sheetData sheetId="6"/>
      <sheetData sheetId="7"/>
      <sheetData sheetId="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3.11.0_Rekapitulacija"/>
      <sheetName val="3.11.1_EO"/>
      <sheetName val="3.11.2_Ostalo"/>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3.11.1</v>
          </cell>
          <cell r="B13" t="str">
            <v>OZVOČENJE</v>
          </cell>
          <cell r="C13" t="str">
            <v>SOUND</v>
          </cell>
          <cell r="D13">
            <v>0</v>
          </cell>
        </row>
        <row r="14">
          <cell r="A14" t="str">
            <v>3.11.2</v>
          </cell>
          <cell r="B14" t="str">
            <v>OSTALO</v>
          </cell>
          <cell r="C14" t="str">
            <v>OTHER</v>
          </cell>
          <cell r="D14">
            <v>0</v>
          </cell>
        </row>
        <row r="15">
          <cell r="D15">
            <v>0</v>
          </cell>
        </row>
        <row r="17">
          <cell r="D17">
            <v>0</v>
          </cell>
        </row>
        <row r="19">
          <cell r="D19">
            <v>0</v>
          </cell>
        </row>
      </sheetData>
      <sheetData sheetId="5"/>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3.12.0_Rekapitulacija"/>
      <sheetName val="3.12.1_Multimedijska oprema"/>
      <sheetName val="3.12.2_Ostalo"/>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3.12.1</v>
          </cell>
          <cell r="B13" t="str">
            <v>MULTIMEDIJSKA OPREMA</v>
          </cell>
          <cell r="C13" t="str">
            <v>MULTIMEDIA EQUIPMENT</v>
          </cell>
          <cell r="D13">
            <v>0</v>
          </cell>
        </row>
        <row r="14">
          <cell r="A14" t="str">
            <v>3.12.2</v>
          </cell>
          <cell r="B14" t="str">
            <v>OSTALO</v>
          </cell>
          <cell r="C14" t="str">
            <v>OTHER</v>
          </cell>
          <cell r="D14">
            <v>0</v>
          </cell>
        </row>
        <row r="15">
          <cell r="D15">
            <v>0</v>
          </cell>
        </row>
        <row r="17">
          <cell r="D17">
            <v>0</v>
          </cell>
        </row>
        <row r="19">
          <cell r="D19">
            <v>0</v>
          </cell>
        </row>
      </sheetData>
      <sheetData sheetId="5"/>
      <sheetData sheetId="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3.13.0_Rekapitulacija"/>
      <sheetName val="3.13.1_HVAC_INŠ"/>
      <sheetName val="3.13.2_HVAC_HW&amp;SW"/>
      <sheetName val="3.13.3_ENS_INŠ"/>
      <sheetName val="3.13.4_ENS_HW&amp;SW"/>
      <sheetName val="3.13.5_BMS_INŠ"/>
      <sheetName val="3.13.6_BMS_HW&amp;SW"/>
      <sheetName val="3.13.7_Ostalo"/>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3.13.1</v>
          </cell>
          <cell r="B13" t="str">
            <v>Klimatizacija in prezračevanje (inštalacije)</v>
          </cell>
          <cell r="C13" t="str">
            <v>Air conditioning and ventilation (installations)</v>
          </cell>
          <cell r="D13">
            <v>0</v>
          </cell>
        </row>
        <row r="14">
          <cell r="A14" t="str">
            <v>3.13.2</v>
          </cell>
          <cell r="B14" t="str">
            <v>Klimatizacija in prezračevanje (HW &amp; SW)</v>
          </cell>
          <cell r="C14" t="str">
            <v>Air conditioning and ventilation (HW &amp; SW)</v>
          </cell>
          <cell r="D14">
            <v>0</v>
          </cell>
        </row>
        <row r="15">
          <cell r="A15" t="str">
            <v>3.13.3</v>
          </cell>
          <cell r="B15" t="str">
            <v>Energetika (inštalacije)</v>
          </cell>
          <cell r="C15" t="str">
            <v>Energy (installations)</v>
          </cell>
          <cell r="D15">
            <v>0</v>
          </cell>
        </row>
        <row r="16">
          <cell r="A16" t="str">
            <v>3.13.4</v>
          </cell>
          <cell r="B16" t="str">
            <v>Energetika (HW &amp; SW)</v>
          </cell>
          <cell r="C16" t="str">
            <v>Energy (HW &amp; SW)</v>
          </cell>
          <cell r="D16">
            <v>0</v>
          </cell>
        </row>
        <row r="17">
          <cell r="A17" t="str">
            <v>3.13.5</v>
          </cell>
          <cell r="B17" t="str">
            <v xml:space="preserve"> Sistem upravljanja stavb (inštalacije)</v>
          </cell>
          <cell r="C17" t="str">
            <v>Building management system (installations)</v>
          </cell>
          <cell r="D17">
            <v>0</v>
          </cell>
        </row>
        <row r="18">
          <cell r="A18" t="str">
            <v>3.13.6</v>
          </cell>
          <cell r="B18" t="str">
            <v xml:space="preserve"> Sistem upravljanja stavb (HW &amp; SW)</v>
          </cell>
          <cell r="C18" t="str">
            <v>Building Management System (HW &amp; SW)</v>
          </cell>
          <cell r="D18">
            <v>0</v>
          </cell>
        </row>
        <row r="19">
          <cell r="A19" t="str">
            <v>3.13.7</v>
          </cell>
          <cell r="B19" t="str">
            <v>OSTALO</v>
          </cell>
          <cell r="C19" t="str">
            <v>OTHER</v>
          </cell>
          <cell r="D19">
            <v>0</v>
          </cell>
        </row>
        <row r="20">
          <cell r="D20">
            <v>0</v>
          </cell>
        </row>
        <row r="22">
          <cell r="D22">
            <v>0</v>
          </cell>
        </row>
        <row r="24">
          <cell r="D24">
            <v>0</v>
          </cell>
        </row>
      </sheetData>
      <sheetData sheetId="5"/>
      <sheetData sheetId="6"/>
      <sheetData sheetId="7"/>
      <sheetData sheetId="8"/>
      <sheetData sheetId="9"/>
      <sheetData sheetId="10"/>
      <sheetData sheetId="1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0.3_Uvod-Zaklonišče"/>
      <sheetName val="4.1.0_Rekapitulacija"/>
      <sheetName val="4.1.1.0_Rekapitulacija 300"/>
      <sheetName val="4.1.1.1_300_1.0"/>
      <sheetName val="4.1.1.2_300_2.0"/>
      <sheetName val="4.1.1.3_300_3.0"/>
      <sheetName val="4.1.1.4_300_4.0"/>
      <sheetName val="4.1.1.5_300_5.0"/>
      <sheetName val="4.1.2.0_Rekapitulacija 200"/>
      <sheetName val="4.1.2.1_200_1.0"/>
      <sheetName val="4.1.2.2_200_2.0"/>
      <sheetName val="4.1.2.3_200_3.0"/>
      <sheetName val="4.1.2.4_200_4.0"/>
      <sheetName val="4.1.2.5_200_5.0"/>
    </sheetNames>
    <sheetDataSet>
      <sheetData sheetId="0"/>
      <sheetData sheetId="1"/>
      <sheetData sheetId="2"/>
      <sheetData sheetId="3"/>
      <sheetData sheetId="4"/>
      <sheetData sheetId="5"/>
      <sheetData sheetId="6">
        <row r="1">
          <cell r="B1" t="str">
            <v>UNIVERZA V LJUBLJANI</v>
          </cell>
          <cell r="C1" t="str">
            <v>UNIVERSITY IN LJUBLJANA</v>
          </cell>
        </row>
        <row r="3">
          <cell r="B3" t="str">
            <v>Fakulteta za strojništvo</v>
          </cell>
          <cell r="C3" t="str">
            <v>Faculty of Mechanical Engineering</v>
          </cell>
        </row>
        <row r="4">
          <cell r="B4" t="str">
            <v>ZAKLONIŠČE</v>
          </cell>
          <cell r="C4" t="str">
            <v>SHELTER</v>
          </cell>
        </row>
        <row r="13">
          <cell r="A13" t="str">
            <v>4.1.1.1</v>
          </cell>
          <cell r="B13" t="str">
            <v>VGRADNI DELI</v>
          </cell>
          <cell r="C13" t="str">
            <v>BUILDING WORKS</v>
          </cell>
          <cell r="D13">
            <v>0</v>
          </cell>
        </row>
        <row r="14">
          <cell r="A14" t="str">
            <v>4.1.1.2</v>
          </cell>
          <cell r="B14" t="str">
            <v>ZAPIRALNA SREDSTVA IN PRIBOR</v>
          </cell>
          <cell r="C14" t="str">
            <v>CLOSURES AND ACCESSORIES</v>
          </cell>
          <cell r="D14">
            <v>0</v>
          </cell>
        </row>
        <row r="15">
          <cell r="A15" t="str">
            <v>4.1.1.3</v>
          </cell>
          <cell r="B15" t="str">
            <v>SISTEM ZA ZRAČENJE ZAKLONIŠČA V ZAŠČITNI FUNKCIJI IN UVODNICE ZA TESNJENJE KABLOV</v>
          </cell>
          <cell r="C15" t="str">
            <v>SHELTER VENTILATION SYSTEM IN PROTECTIVE FUNCTION AND CABLE SEALING GLANDS</v>
          </cell>
          <cell r="D15">
            <v>0</v>
          </cell>
        </row>
        <row r="16">
          <cell r="A16" t="str">
            <v>4.1.1.4</v>
          </cell>
          <cell r="B16" t="str">
            <v>BIVALNA, SANITARNA IN POMOŽNA OPREMA</v>
          </cell>
          <cell r="C16" t="str">
            <v>LIVING, SANITARY AND ANCILLARY EQUIPMENT</v>
          </cell>
          <cell r="D16">
            <v>0</v>
          </cell>
        </row>
        <row r="17">
          <cell r="A17" t="str">
            <v>4.1.1.5</v>
          </cell>
          <cell r="B17" t="str">
            <v>VGRADNJA NAPRAV, NAPELJAV IN OPREME TER OSTALE DEJAVNOSTI</v>
          </cell>
          <cell r="C17" t="str">
            <v>INSTALLATION OF PLANT, FIXTURES AND FITTINGS AND OTHER ACTIVITIES</v>
          </cell>
          <cell r="D17">
            <v>0</v>
          </cell>
        </row>
        <row r="18">
          <cell r="D18">
            <v>0</v>
          </cell>
        </row>
        <row r="20">
          <cell r="D20">
            <v>0</v>
          </cell>
        </row>
        <row r="22">
          <cell r="D22">
            <v>0</v>
          </cell>
        </row>
      </sheetData>
      <sheetData sheetId="7"/>
      <sheetData sheetId="8"/>
      <sheetData sheetId="9"/>
      <sheetData sheetId="10"/>
      <sheetData sheetId="11"/>
      <sheetData sheetId="12">
        <row r="1">
          <cell r="B1" t="str">
            <v>UNIVERZA V LJUBLJANI</v>
          </cell>
          <cell r="C1" t="str">
            <v>UNIVERSITY IN LJUBLJANA</v>
          </cell>
        </row>
        <row r="3">
          <cell r="B3" t="str">
            <v>Fakulteta za strojništvo</v>
          </cell>
          <cell r="C3" t="str">
            <v>Faculty of Mechanical Engineering</v>
          </cell>
        </row>
        <row r="4">
          <cell r="B4" t="str">
            <v>ZAKLONIŠČE</v>
          </cell>
          <cell r="C4" t="str">
            <v>SHELTER</v>
          </cell>
        </row>
        <row r="13">
          <cell r="A13" t="str">
            <v>4.1.2.1</v>
          </cell>
          <cell r="B13" t="str">
            <v>VGRADNI DELI</v>
          </cell>
          <cell r="C13" t="str">
            <v>BUILDING WORKS</v>
          </cell>
          <cell r="D13">
            <v>0</v>
          </cell>
        </row>
        <row r="14">
          <cell r="A14" t="str">
            <v>4.1.2.2</v>
          </cell>
          <cell r="B14" t="str">
            <v>ZAPIRALNA SREDSTVA IN PRIBOR</v>
          </cell>
          <cell r="C14" t="str">
            <v>CLOSURES AND ACCESSORIES</v>
          </cell>
          <cell r="D14">
            <v>0</v>
          </cell>
        </row>
        <row r="15">
          <cell r="A15" t="str">
            <v>4.1.2.3</v>
          </cell>
          <cell r="B15" t="str">
            <v>SISTEM ZA ZRAČENJE ZAKLONIŠČA V ZAŠČITNI FUNKCIJI IN UVODNICE ZA TESNJENJE KABLOV</v>
          </cell>
          <cell r="C15" t="str">
            <v>SHELTER VENTILATION SYSTEM IN PROTECTIVE FUNCTION AND CABLE SEALING GLANDS</v>
          </cell>
          <cell r="D15">
            <v>0</v>
          </cell>
        </row>
        <row r="16">
          <cell r="A16" t="str">
            <v>4.1.2.4</v>
          </cell>
          <cell r="B16" t="str">
            <v>BIVALNA, SANITARNA IN POMOŽNA OPREMA</v>
          </cell>
          <cell r="C16" t="str">
            <v>LIVING, SANITARY AND ANCILLARY EQUIPMENT</v>
          </cell>
          <cell r="D16">
            <v>0</v>
          </cell>
        </row>
        <row r="17">
          <cell r="A17" t="str">
            <v>4.1.2.5</v>
          </cell>
          <cell r="B17" t="str">
            <v>VGRADNJA NAPRAV, NAPELJAV IN OPREME TER OSTALE DEJAVNOSTI</v>
          </cell>
          <cell r="C17" t="str">
            <v>INSTALLATION OF PLANT, FIXTURES AND FITTINGS AND OTHER ACTIVITIES</v>
          </cell>
          <cell r="D17">
            <v>0</v>
          </cell>
        </row>
        <row r="18">
          <cell r="D18">
            <v>0</v>
          </cell>
        </row>
        <row r="20">
          <cell r="D20">
            <v>0</v>
          </cell>
        </row>
        <row r="22">
          <cell r="D22">
            <v>0</v>
          </cell>
        </row>
      </sheetData>
      <sheetData sheetId="13"/>
      <sheetData sheetId="14"/>
      <sheetData sheetId="15"/>
      <sheetData sheetId="16"/>
      <sheetData sheetId="1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0.3_Uvod-STP-HVAC"/>
      <sheetName val="4.3.0_Rekapitulacija"/>
      <sheetName val="4.3.1_PrKlim KS09"/>
      <sheetName val="4.3.2_PrKlim KS10"/>
      <sheetName val="4.3.3_PrKlim KS11"/>
      <sheetName val="4.3.4_PrKlim KS12"/>
      <sheetName val="4.3.5_PrKlim KS13"/>
      <sheetName val="4.3.6_PrKlim KS16"/>
      <sheetName val="4.3.7_Nadtlak_VS75"/>
      <sheetName val="4.3.8_Nadtlak_VS76"/>
      <sheetName val="4.3.9_Nadtlak_VS77"/>
      <sheetName val="4.3.10_Nadtlak_VS78"/>
      <sheetName val="4.3.11_ODT81"/>
      <sheetName val="4.3.12_ODT82"/>
      <sheetName val="4.3.13_ODT83"/>
      <sheetName val="4.3.14_ODT84"/>
      <sheetName val="4.3.15_ODT85"/>
      <sheetName val="4.3.16_ODT86"/>
      <sheetName val="4.3.17_ODT80"/>
      <sheetName val="4.3.18_ODT90"/>
      <sheetName val="4.3.19_PrSprStr_VS105"/>
      <sheetName val="4.3.20_PrEnePos_VS110"/>
      <sheetName val="4.3.21_PrKlimaStr_VS115"/>
      <sheetName val="4.3.22_PrDEA_VS118"/>
      <sheetName val="4.3.23_PrOdpadki_VS120"/>
      <sheetName val="4.3.24_PrSmeti_VS121"/>
      <sheetName val="4.3.25_VodaVlazenje"/>
      <sheetName val="4.3.26_Skupne postavke"/>
    </sheetNames>
    <sheetDataSet>
      <sheetData sheetId="0"/>
      <sheetData sheetId="1"/>
      <sheetData sheetId="2"/>
      <sheetData sheetId="3"/>
      <sheetData sheetId="4"/>
      <sheetData sheetId="5">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4.3.1</v>
          </cell>
          <cell r="B13" t="str">
            <v>PREZRAČEVANJE IN KLIMATIZACIJA SISTEM KS09</v>
          </cell>
          <cell r="C13" t="str">
            <v>VENTILATION AND AIR CONDITIONING SYSTEM KS09</v>
          </cell>
          <cell r="D13">
            <v>0</v>
          </cell>
        </row>
        <row r="14">
          <cell r="A14" t="str">
            <v>4.3.2</v>
          </cell>
          <cell r="B14" t="str">
            <v>PREZRAČEVANJE IN KLIMATIZACIJA SISTEM KS10</v>
          </cell>
          <cell r="C14" t="str">
            <v>VENTILATION AND AIR CONDITIONING SYSTEM KS10</v>
          </cell>
          <cell r="D14">
            <v>0</v>
          </cell>
        </row>
        <row r="15">
          <cell r="A15" t="str">
            <v>4.3.3</v>
          </cell>
          <cell r="B15" t="str">
            <v>PREZRAČEVANJE IN KLIMATIZACIJA SISTEM KS11</v>
          </cell>
          <cell r="C15" t="str">
            <v>VENTILATION AND AIR CONDITIONING SYSTEM KS11</v>
          </cell>
          <cell r="D15">
            <v>0</v>
          </cell>
        </row>
        <row r="16">
          <cell r="A16" t="str">
            <v>4.3.4</v>
          </cell>
          <cell r="B16" t="str">
            <v>PREZRAČEVANJE IN KLIMATIZACIJA SISTEM KS 12</v>
          </cell>
          <cell r="C16" t="str">
            <v>VENTILATION AND AIR CONDITIONING SYSTEM KS 12</v>
          </cell>
          <cell r="D16">
            <v>0</v>
          </cell>
        </row>
        <row r="17">
          <cell r="A17" t="str">
            <v>4.3.5</v>
          </cell>
          <cell r="B17" t="str">
            <v>PREZRAČEVANJE IN KLIMATIZACIJA SISTEM KS 13</v>
          </cell>
          <cell r="C17" t="str">
            <v>VENTILATION AND AIR CONDITIONING SYSTEM KS 13</v>
          </cell>
          <cell r="D17">
            <v>0</v>
          </cell>
        </row>
        <row r="18">
          <cell r="A18" t="str">
            <v>4.3.6</v>
          </cell>
          <cell r="B18" t="str">
            <v>PREZRAČEVANJE IN KLIMATIZACIJA SISTEM KS 16</v>
          </cell>
          <cell r="C18" t="str">
            <v>VENTILATION AND AIR CONDITIONING SYSTEM KS 16</v>
          </cell>
          <cell r="D18">
            <v>0</v>
          </cell>
        </row>
        <row r="19">
          <cell r="A19" t="str">
            <v>4.3.7</v>
          </cell>
          <cell r="B19" t="str">
            <v>SISTEM NADTLAK STOPNIŠČ - VS 75</v>
          </cell>
          <cell r="C19" t="str">
            <v>STAIRWAY PRESSURISATION SYSTEM - VS 75</v>
          </cell>
          <cell r="D19">
            <v>0</v>
          </cell>
        </row>
        <row r="20">
          <cell r="A20" t="str">
            <v>4.3.8</v>
          </cell>
          <cell r="B20" t="str">
            <v>SISTEM NADTLAK STOPNIŠČ - VS 76</v>
          </cell>
          <cell r="C20" t="str">
            <v>STAIR PRESSURISATION SYSTEM - VS 76</v>
          </cell>
          <cell r="D20">
            <v>0</v>
          </cell>
        </row>
        <row r="21">
          <cell r="A21" t="str">
            <v>4.3.9</v>
          </cell>
          <cell r="B21" t="str">
            <v>SISTEM NADTLAK STOPNIŠČ - VS 77</v>
          </cell>
          <cell r="C21" t="str">
            <v>STAIR PRESSURISATION SYSTEM - VS 77</v>
          </cell>
          <cell r="D21">
            <v>0</v>
          </cell>
        </row>
        <row r="22">
          <cell r="A22" t="str">
            <v>4.3.10</v>
          </cell>
          <cell r="B22" t="str">
            <v>SISTEM NADTLAK STOPNIŠČ - VS 78</v>
          </cell>
          <cell r="C22" t="str">
            <v>STAIR PRESSURISATION SYSTEM - VS 78</v>
          </cell>
          <cell r="D22">
            <v>0</v>
          </cell>
        </row>
        <row r="23">
          <cell r="A23" t="str">
            <v>4.3.11</v>
          </cell>
          <cell r="B23" t="str">
            <v>SISTEM ODVODA DIMA IN TOPLOTE - ODT81</v>
          </cell>
          <cell r="C23" t="str">
            <v>SMOKE AND HEAT EXTRACTION SYSTEM - ODT81</v>
          </cell>
          <cell r="D23">
            <v>0</v>
          </cell>
        </row>
        <row r="24">
          <cell r="A24" t="str">
            <v>4.3.12</v>
          </cell>
          <cell r="B24" t="str">
            <v>SISTEM ODVODA DIMA IN TOPLOTE - ODT82</v>
          </cell>
          <cell r="C24" t="str">
            <v>SMOKE AND HEAT EXTRACTION SYSTEM - ODT82</v>
          </cell>
          <cell r="D24">
            <v>0</v>
          </cell>
        </row>
        <row r="25">
          <cell r="A25" t="str">
            <v>4.3.13</v>
          </cell>
          <cell r="B25" t="str">
            <v>SISTEM ODVODA DIMA IN TOPLOTE - ODT83</v>
          </cell>
          <cell r="C25" t="str">
            <v>SMOKE AND HEAT EXTRACTION SYSTEM - ODT83</v>
          </cell>
          <cell r="D25">
            <v>0</v>
          </cell>
        </row>
        <row r="26">
          <cell r="A26" t="str">
            <v>4.3.14</v>
          </cell>
          <cell r="B26" t="str">
            <v>SISTEM ODVODA DIMA IN TOPLOTE - ODT84</v>
          </cell>
          <cell r="C26" t="str">
            <v>SMOKE AND HEAT EXTRACTION SYSTEM - ODT84</v>
          </cell>
          <cell r="D26">
            <v>0</v>
          </cell>
        </row>
        <row r="27">
          <cell r="A27" t="str">
            <v>4.3.15</v>
          </cell>
          <cell r="B27" t="str">
            <v>SISTEM ODVODA DIMA IN TOPLOTE - ODT85</v>
          </cell>
          <cell r="C27" t="str">
            <v>SMOKE AND HEAT EXTRACTION SYSTEM - ODT85</v>
          </cell>
          <cell r="D27">
            <v>0</v>
          </cell>
        </row>
        <row r="28">
          <cell r="A28" t="str">
            <v>4.3.16</v>
          </cell>
          <cell r="B28" t="str">
            <v>SISTEM ODVODA DIMA IN TOPLOTE - ODT86</v>
          </cell>
          <cell r="C28" t="str">
            <v>SMOKE AND HEAT EXTRACTION SYSTEM - ODT86</v>
          </cell>
          <cell r="D28">
            <v>0</v>
          </cell>
        </row>
        <row r="29">
          <cell r="A29" t="str">
            <v>4.3.17</v>
          </cell>
          <cell r="B29" t="str">
            <v>SISTEM ODVODA DIMA IN TOPLOTE - ODT80</v>
          </cell>
          <cell r="C29" t="str">
            <v>SMOKE AND HEAT EXTRACTION SYSTEM - ODT80</v>
          </cell>
          <cell r="D29">
            <v>0</v>
          </cell>
        </row>
        <row r="30">
          <cell r="A30" t="str">
            <v>4.3.18</v>
          </cell>
          <cell r="B30" t="str">
            <v>SISTEM ODVODA DIMA IN TOPLOTE - ODT90</v>
          </cell>
          <cell r="C30" t="str">
            <v>SMOKE AND HEAT EXTRACTION SYSTEM - ODT90</v>
          </cell>
          <cell r="D30">
            <v>0</v>
          </cell>
        </row>
        <row r="31">
          <cell r="A31" t="str">
            <v>4.3.19</v>
          </cell>
          <cell r="B31" t="str">
            <v>PREZRAČEVANJE SPRINKLER STROJNICE - VS105</v>
          </cell>
          <cell r="C31" t="str">
            <v>SPRINKLER VENTILATION - VS105</v>
          </cell>
          <cell r="D31">
            <v>0</v>
          </cell>
        </row>
        <row r="32">
          <cell r="A32" t="str">
            <v>4.3.20</v>
          </cell>
          <cell r="B32" t="str">
            <v>PREZRAČEVANJE ENERGETSKE POSTAJE - VS110</v>
          </cell>
          <cell r="C32" t="str">
            <v>POWER STATION VENTILATION - VS110</v>
          </cell>
          <cell r="D32">
            <v>0</v>
          </cell>
        </row>
        <row r="33">
          <cell r="A33" t="str">
            <v>4.3.21</v>
          </cell>
          <cell r="B33" t="str">
            <v>PREZRAČEVANJE KLIMA STROJNICE- VS115</v>
          </cell>
          <cell r="C33" t="str">
            <v>VENTILATION OF THE AIR-CONDITIONING PLANT ROOM - VS115</v>
          </cell>
          <cell r="D33">
            <v>0</v>
          </cell>
        </row>
        <row r="34">
          <cell r="A34" t="str">
            <v>4.3.22</v>
          </cell>
          <cell r="B34" t="str">
            <v>PREZRAČEVANJE DEA PROSTORA - VS118</v>
          </cell>
          <cell r="C34" t="str">
            <v>DEA ROOM VENTILATION - VS118</v>
          </cell>
          <cell r="D34">
            <v>0</v>
          </cell>
        </row>
        <row r="35">
          <cell r="A35" t="str">
            <v>4.3.23</v>
          </cell>
          <cell r="B35" t="str">
            <v>PREZRAČEVANJE PROSTOROV ODPADKOV - VS120</v>
          </cell>
          <cell r="C35" t="str">
            <v>WASTE ROOM VENTILATION - VS120</v>
          </cell>
          <cell r="D35">
            <v>0</v>
          </cell>
        </row>
        <row r="36">
          <cell r="A36" t="str">
            <v>4.3.24</v>
          </cell>
          <cell r="B36" t="str">
            <v>PREZRAČEVANJE PROSTORA SMETI - VS121</v>
          </cell>
          <cell r="C36" t="str">
            <v>VENTILATION OF THE REFUSE ROOM - VS121</v>
          </cell>
          <cell r="D36">
            <v>0</v>
          </cell>
        </row>
        <row r="37">
          <cell r="A37" t="str">
            <v>4.3.25</v>
          </cell>
          <cell r="B37" t="str">
            <v>SISTEM PRIPRAVE VODE ZA VLAŽENJE</v>
          </cell>
          <cell r="C37" t="str">
            <v>WATER TREATMENT SYSTEM FOR HUMIDIFICATION</v>
          </cell>
          <cell r="D37">
            <v>0</v>
          </cell>
        </row>
        <row r="38">
          <cell r="A38" t="str">
            <v>4.3.26</v>
          </cell>
          <cell r="B38" t="str">
            <v>SKUPNE TOČKE PREZRAČEVANJE IN KLIMATIZACIJA</v>
          </cell>
          <cell r="C38" t="str">
            <v>COMMON POINTS VENTILATION AND AIR CONDITIONING</v>
          </cell>
          <cell r="D38">
            <v>0</v>
          </cell>
        </row>
        <row r="39">
          <cell r="D39">
            <v>0</v>
          </cell>
        </row>
        <row r="41">
          <cell r="D41">
            <v>0</v>
          </cell>
        </row>
        <row r="43">
          <cell r="D43">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0.3_Uvod-STP-HVAC"/>
      <sheetName val="4.4.0_Rekapitulacija"/>
      <sheetName val="4.4.1_PrKlim KS01"/>
      <sheetName val="4.4.2_PrKlim KS02"/>
      <sheetName val="4.4.3_PrKlim KS03"/>
      <sheetName val="4.4.4_PrKlim KS04"/>
      <sheetName val="4.4.5_PrKlim KS05"/>
      <sheetName val="4.4.6_PrKlim KS06"/>
      <sheetName val="4.4.7_PrKlim KS07"/>
      <sheetName val="4.4.8_PrKlim KS08"/>
      <sheetName val="4.4.9_PrKlim KS14"/>
      <sheetName val="4.4.10_PrKlim KS15"/>
      <sheetName val="4.4.11_PrKlim KS17"/>
      <sheetName val="4.4.12_PrKlim KS18"/>
      <sheetName val="4.4.13_PrKlim VS21"/>
      <sheetName val="4.4.14_Skupne postavke"/>
    </sheetNames>
    <sheetDataSet>
      <sheetData sheetId="0"/>
      <sheetData sheetId="1"/>
      <sheetData sheetId="2"/>
      <sheetData sheetId="3"/>
      <sheetData sheetId="4"/>
      <sheetData sheetId="5">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4.4.1</v>
          </cell>
          <cell r="B13" t="str">
            <v>PREZRAČEVANJE IN KLIMATIZACIJA SISTEM KS01</v>
          </cell>
          <cell r="C13" t="str">
            <v>VENTILATION AND AIR CONDITIONING SYSTEM KS01</v>
          </cell>
          <cell r="D13">
            <v>0</v>
          </cell>
        </row>
        <row r="14">
          <cell r="A14" t="str">
            <v>4.4.2</v>
          </cell>
          <cell r="B14" t="str">
            <v>PREZRAČEVANJE IN KLIMATIZACIJA SISTEM KS02</v>
          </cell>
          <cell r="C14" t="str">
            <v>VENTILATION AND AIR CONDITIONING SYSTEM KS02</v>
          </cell>
          <cell r="D14">
            <v>0</v>
          </cell>
        </row>
        <row r="15">
          <cell r="A15" t="str">
            <v>4.4.3</v>
          </cell>
          <cell r="B15" t="str">
            <v>PREZRAČEVANJE IN KLIMATIZACIJA SISTEM KS03</v>
          </cell>
          <cell r="C15" t="str">
            <v>VENTILATION AND AIR CONDITIONING SYSTEM KS03</v>
          </cell>
          <cell r="D15">
            <v>0</v>
          </cell>
        </row>
        <row r="16">
          <cell r="A16" t="str">
            <v>4.4.4</v>
          </cell>
          <cell r="B16" t="str">
            <v>PREZRAČEVANJE IN KLIMATIZACIJA SISTEM KS04</v>
          </cell>
          <cell r="C16" t="str">
            <v>VENTILATION AND AIR CONDITIONING SYSTEM KS04</v>
          </cell>
          <cell r="D16">
            <v>0</v>
          </cell>
        </row>
        <row r="17">
          <cell r="A17" t="str">
            <v>4.4.5</v>
          </cell>
          <cell r="B17" t="str">
            <v>PREZRAČEVANJE IN KLIMATIZACIJA SISTEM KS05</v>
          </cell>
          <cell r="C17" t="str">
            <v>VENTILATION AND AIR CONDITIONING SYSTEM KS05</v>
          </cell>
          <cell r="D17">
            <v>0</v>
          </cell>
        </row>
        <row r="18">
          <cell r="A18" t="str">
            <v>4.4.6</v>
          </cell>
          <cell r="B18" t="str">
            <v>PREZRAČEVANJE IN KLIMATIZACIJA SISTEM KS06</v>
          </cell>
          <cell r="C18" t="str">
            <v>VENTILATION AND AIR CONDITIONING SYSTEM KS06</v>
          </cell>
          <cell r="D18">
            <v>0</v>
          </cell>
        </row>
        <row r="19">
          <cell r="A19" t="str">
            <v>4.4.7</v>
          </cell>
          <cell r="B19" t="str">
            <v>PREZRAČEVANJE IN KLIMATIZACIJA SISTEM KS07</v>
          </cell>
          <cell r="C19" t="str">
            <v>VENTILATION AND AIR CONDITIONING SYSTEM KS07</v>
          </cell>
          <cell r="D19">
            <v>0</v>
          </cell>
        </row>
        <row r="20">
          <cell r="A20" t="str">
            <v>4.4.8</v>
          </cell>
          <cell r="B20" t="str">
            <v>PREZRAČEVANJE IN KLIMATIZACIJA SISTEM KS08</v>
          </cell>
          <cell r="C20" t="str">
            <v>VENTILATION AND AIR CONDITIONING SYSTEM KS08</v>
          </cell>
          <cell r="D20">
            <v>0</v>
          </cell>
        </row>
        <row r="21">
          <cell r="A21" t="str">
            <v>4.4.9</v>
          </cell>
          <cell r="B21" t="str">
            <v>PREZRAČEVANJE IN KLIMATIZACIJA SISTEM KS14</v>
          </cell>
          <cell r="C21" t="str">
            <v>VENTILATION AND AIR CONDITIONING SYSTEM KS14</v>
          </cell>
          <cell r="D21">
            <v>0</v>
          </cell>
        </row>
        <row r="22">
          <cell r="A22" t="str">
            <v>4.4.10</v>
          </cell>
          <cell r="B22" t="str">
            <v>PREZRAČEVANJE IN KLIMATIZACIJA SISTEM KS15</v>
          </cell>
          <cell r="C22" t="str">
            <v>VENTILATION AND AIR CONDITIONING SYSTEM KS15</v>
          </cell>
          <cell r="D22">
            <v>0</v>
          </cell>
        </row>
        <row r="23">
          <cell r="A23" t="str">
            <v>4.4.11</v>
          </cell>
          <cell r="B23" t="str">
            <v>PREZRAČEVANJE IN KLIMATIZACIJA SISTEM KS17</v>
          </cell>
          <cell r="C23" t="str">
            <v>VENTILATION AND AIR CONDITIONING SYSTEM KS17</v>
          </cell>
          <cell r="D23">
            <v>0</v>
          </cell>
        </row>
        <row r="24">
          <cell r="A24" t="str">
            <v>4.4.12</v>
          </cell>
          <cell r="B24" t="str">
            <v>PREZRAČEVANJE IN KLIMATIZACIJA SISTEM KS18</v>
          </cell>
          <cell r="C24" t="str">
            <v>VENTILATION AND AIR CONDITIONING SYSTEM KS18</v>
          </cell>
          <cell r="D24">
            <v>0</v>
          </cell>
        </row>
        <row r="25">
          <cell r="A25" t="str">
            <v>4.4.13</v>
          </cell>
          <cell r="B25" t="str">
            <v>PREZRAČEVANJE IN KLIMATIZACIJA SISTEM VS21</v>
          </cell>
          <cell r="C25" t="str">
            <v>VENTILATION AND AIR CONDITIONING SYSTEM VS21</v>
          </cell>
          <cell r="D25">
            <v>0</v>
          </cell>
        </row>
        <row r="26">
          <cell r="A26" t="str">
            <v>4.4.14</v>
          </cell>
          <cell r="B26" t="str">
            <v>SKUPNE POSTAVKE</v>
          </cell>
          <cell r="C26" t="str">
            <v>COMMON ITEMS</v>
          </cell>
          <cell r="D26">
            <v>0</v>
          </cell>
        </row>
        <row r="27">
          <cell r="D27">
            <v>0</v>
          </cell>
        </row>
        <row r="29">
          <cell r="D29">
            <v>0</v>
          </cell>
        </row>
        <row r="31">
          <cell r="D31">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4.5.0_Rekapitulacija"/>
      <sheetName val="4.5.1_Šprinkler"/>
      <sheetName val="4.5.2_HidrantnoOmrežje"/>
      <sheetName val="4.5.3_GašenjeKuhinje"/>
      <sheetName val="4.5.4_SkupnePostavke"/>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4.5.1</v>
          </cell>
          <cell r="B13" t="str">
            <v>ŠPRINKLERSKI GASILNI SISTEM</v>
          </cell>
          <cell r="C13" t="str">
            <v>SPRINKLER EXTINGUISHING SYSTEM</v>
          </cell>
          <cell r="D13">
            <v>0</v>
          </cell>
        </row>
        <row r="14">
          <cell r="A14" t="str">
            <v>4.5.2</v>
          </cell>
          <cell r="B14" t="str">
            <v>HIDRANTNO OMREŽJE IN GASILNI APARATI</v>
          </cell>
          <cell r="C14" t="str">
            <v>HYDRANT NETWORK AND FIRE EXTINGUISHERS</v>
          </cell>
          <cell r="D14">
            <v>0</v>
          </cell>
        </row>
        <row r="15">
          <cell r="A15" t="str">
            <v>4.5.3</v>
          </cell>
          <cell r="B15" t="str">
            <v>SISTEM ZA GAŠENJE KUHALNIH ELEMENTOV</v>
          </cell>
          <cell r="C15" t="str">
            <v>COOKING ELEMENT EXTINGUISHING SYSTEM</v>
          </cell>
          <cell r="D15">
            <v>0</v>
          </cell>
        </row>
        <row r="16">
          <cell r="A16" t="str">
            <v>4.5.4</v>
          </cell>
          <cell r="B16" t="str">
            <v>SKUPNE POSTAVKE</v>
          </cell>
          <cell r="C16" t="str">
            <v>COMMON ITEMS</v>
          </cell>
          <cell r="D16">
            <v>0</v>
          </cell>
        </row>
        <row r="17">
          <cell r="D17">
            <v>0</v>
          </cell>
        </row>
        <row r="19">
          <cell r="D19">
            <v>0</v>
          </cell>
        </row>
        <row r="21">
          <cell r="D21">
            <v>0</v>
          </cell>
        </row>
      </sheetData>
      <sheetData sheetId="5"/>
      <sheetData sheetId="6"/>
      <sheetData sheetId="7"/>
      <sheetData sheetId="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4.6.0_Rekapitulacija"/>
      <sheetName val="4.6.1_Geosonde"/>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4.6.1</v>
          </cell>
          <cell r="B13" t="str">
            <v>GEOSONDE</v>
          </cell>
          <cell r="C13" t="str">
            <v>BOREHOLE HEAT EXCHANGERS</v>
          </cell>
          <cell r="D13">
            <v>0</v>
          </cell>
        </row>
        <row r="14">
          <cell r="D14">
            <v>0</v>
          </cell>
        </row>
        <row r="16">
          <cell r="D16">
            <v>0</v>
          </cell>
        </row>
        <row r="18">
          <cell r="D18">
            <v>0</v>
          </cell>
        </row>
      </sheetData>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4.7.0_Rekapitulacija"/>
      <sheetName val="4.7.1_Ogrevanje"/>
      <sheetName val="4.7.2_Hlajenje"/>
      <sheetName val="4.7.3_GM-SSE"/>
      <sheetName val="4.7.4_GM-Klima"/>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4.7.1</v>
          </cell>
          <cell r="B13" t="str">
            <v>OGREVANJE</v>
          </cell>
          <cell r="C13" t="str">
            <v>HEATING</v>
          </cell>
          <cell r="D13">
            <v>0</v>
          </cell>
        </row>
        <row r="14">
          <cell r="A14" t="str">
            <v>4.7.2</v>
          </cell>
          <cell r="B14" t="str">
            <v>HLAJENJE</v>
          </cell>
          <cell r="C14" t="str">
            <v>REFRIGERATION</v>
          </cell>
          <cell r="D14">
            <v>0</v>
          </cell>
        </row>
        <row r="15">
          <cell r="A15" t="str">
            <v>4.7.3</v>
          </cell>
          <cell r="B15" t="str">
            <v>GLIKOLNI MEDIJ SSE</v>
          </cell>
          <cell r="C15" t="str">
            <v>GLYCOL MEDIUM SSE</v>
          </cell>
          <cell r="D15">
            <v>0</v>
          </cell>
        </row>
        <row r="16">
          <cell r="A16" t="str">
            <v>4.7.4</v>
          </cell>
          <cell r="B16" t="str">
            <v>GLIKOLNI MEDIJ KLIMATIZACIJA</v>
          </cell>
          <cell r="C16" t="str">
            <v>GLYCOL MEDIUM AIR CONDITIONING</v>
          </cell>
          <cell r="D16">
            <v>0</v>
          </cell>
        </row>
        <row r="17">
          <cell r="D17">
            <v>0</v>
          </cell>
        </row>
        <row r="19">
          <cell r="D19">
            <v>0</v>
          </cell>
        </row>
        <row r="21">
          <cell r="D21">
            <v>0</v>
          </cell>
        </row>
      </sheetData>
      <sheetData sheetId="5"/>
      <sheetData sheetId="6"/>
      <sheetData sheetId="7"/>
      <sheetData sheetId="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4.8.0_Rekapitulacija"/>
      <sheetName val="4.8.1_Vodovod"/>
      <sheetName val="4.8.2_Kanalizacija"/>
      <sheetName val="4.8.3_Zalivanje"/>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4.8.1</v>
          </cell>
          <cell r="B13" t="str">
            <v>VODOVOD, SANITARNA PITNA VODA</v>
          </cell>
          <cell r="C13" t="str">
            <v>WATER SUPPLY, SANITARY DRINKING WATER</v>
          </cell>
          <cell r="D13">
            <v>0</v>
          </cell>
        </row>
        <row r="14">
          <cell r="A14" t="str">
            <v>4.8.2</v>
          </cell>
          <cell r="B14" t="str">
            <v>KANALIZACIJA</v>
          </cell>
          <cell r="C14" t="str">
            <v>SEWER SYSTEM</v>
          </cell>
          <cell r="D14">
            <v>0</v>
          </cell>
        </row>
        <row r="15">
          <cell r="A15" t="str">
            <v>4.8.3</v>
          </cell>
          <cell r="B15" t="str">
            <v>ZALIVANJE</v>
          </cell>
          <cell r="C15" t="str">
            <v>IRRIGATING</v>
          </cell>
          <cell r="D15">
            <v>0</v>
          </cell>
        </row>
        <row r="16">
          <cell r="D16">
            <v>0</v>
          </cell>
        </row>
        <row r="18">
          <cell r="D18">
            <v>0</v>
          </cell>
        </row>
        <row r="20">
          <cell r="D20">
            <v>0</v>
          </cell>
        </row>
      </sheetData>
      <sheetData sheetId="5"/>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4.9.0_Rekapitulacija"/>
      <sheetName val="4.9.1_NotrPlinNapeljava"/>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4.9.1</v>
          </cell>
          <cell r="B13" t="str">
            <v>NOTRANJA PLINSKA NAPELJAVA</v>
          </cell>
          <cell r="C13" t="str">
            <v>INDOOR GAS PIPING</v>
          </cell>
          <cell r="D13">
            <v>0</v>
          </cell>
        </row>
        <row r="14">
          <cell r="D14">
            <v>0</v>
          </cell>
        </row>
        <row r="16">
          <cell r="D16">
            <v>0</v>
          </cell>
        </row>
        <row r="18">
          <cell r="D18">
            <v>0</v>
          </cell>
        </row>
      </sheetData>
      <sheetData sheetId="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4.10.0_Rekapitulacija"/>
      <sheetName val="4.10.1_PodsistHvOvLab"/>
      <sheetName val="4.10.2_KomprimZrak"/>
      <sheetName val="4.10.3_TehnicniPlini"/>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4.10.1</v>
          </cell>
          <cell r="B13" t="str">
            <v>PODSISTEMI HLADILNE IN OGREVNE VODE ZA LABORATORIJE</v>
          </cell>
          <cell r="C13" t="str">
            <v>COOLING AND HEATING WATER SUBSYSTEMS FOR LABORATORIES</v>
          </cell>
          <cell r="D13">
            <v>0</v>
          </cell>
        </row>
        <row r="14">
          <cell r="A14" t="str">
            <v>4.10.2</v>
          </cell>
          <cell r="B14" t="str">
            <v>KOMPRIMIRAN ZRAK</v>
          </cell>
          <cell r="C14" t="str">
            <v>COMPRESSED AIR</v>
          </cell>
          <cell r="D14">
            <v>0</v>
          </cell>
        </row>
        <row r="15">
          <cell r="A15" t="str">
            <v>4.10.3</v>
          </cell>
          <cell r="B15" t="str">
            <v>TEHNIČNI PLINI</v>
          </cell>
          <cell r="C15" t="str">
            <v>TECHNICAL GAS</v>
          </cell>
          <cell r="D15">
            <v>0</v>
          </cell>
        </row>
        <row r="16">
          <cell r="D16">
            <v>0</v>
          </cell>
        </row>
        <row r="18">
          <cell r="D18">
            <v>0</v>
          </cell>
        </row>
        <row r="20">
          <cell r="D20">
            <v>0</v>
          </cell>
        </row>
      </sheetData>
      <sheetData sheetId="5"/>
      <sheetData sheetId="6"/>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4.11.0_Rekapitulacija"/>
      <sheetName val="4.11.1_TEKOČE GORIVO - MB95 in "/>
      <sheetName val="4.11.2_OSKRBA Z CNG"/>
      <sheetName val="4.11.3_OSKRBA S PROPANOM"/>
      <sheetName val="4.11.4_ELEKTRO DELA - IZENAČEVA"/>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v>
          </cell>
          <cell r="C4" t="str">
            <v>FACULTY BUILDING</v>
          </cell>
        </row>
        <row r="13">
          <cell r="A13" t="str">
            <v>4.11.1</v>
          </cell>
          <cell r="B13" t="str">
            <v>TEKOČE GORIVO - MB95 in D2</v>
          </cell>
          <cell r="C13" t="str">
            <v>LIQUID FUELS - MB95 and D2</v>
          </cell>
          <cell r="D13">
            <v>0</v>
          </cell>
        </row>
        <row r="14">
          <cell r="A14" t="str">
            <v>4.11.2</v>
          </cell>
          <cell r="B14" t="str">
            <v>OSKRBA S CNG</v>
          </cell>
          <cell r="C14" t="str">
            <v>CNG SUPPLY</v>
          </cell>
          <cell r="D14">
            <v>0</v>
          </cell>
        </row>
        <row r="15">
          <cell r="A15" t="str">
            <v>4.11.3</v>
          </cell>
          <cell r="B15" t="str">
            <v>OSKRBA S PROPANOM</v>
          </cell>
          <cell r="C15" t="str">
            <v>PROPANE SUPPLY</v>
          </cell>
          <cell r="D15">
            <v>0</v>
          </cell>
        </row>
        <row r="16">
          <cell r="A16" t="str">
            <v>4.11.4</v>
          </cell>
          <cell r="B16" t="str">
            <v>ELEKTRO DELA - IZENAČEVANJE POTENCIALA</v>
          </cell>
          <cell r="C16" t="str">
            <v>ELECTRICAL WORK - EQUIPOTENTIAL BONDING</v>
          </cell>
          <cell r="D16">
            <v>0</v>
          </cell>
        </row>
        <row r="17">
          <cell r="D17">
            <v>0</v>
          </cell>
        </row>
        <row r="19">
          <cell r="D19">
            <v>0</v>
          </cell>
        </row>
        <row r="21">
          <cell r="D21">
            <v>0</v>
          </cell>
        </row>
      </sheetData>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Naslovnica"/>
      <sheetName val="0_Osebe"/>
      <sheetName val="0.1_Uvod-STP"/>
      <sheetName val="0.2_Uvod-DGNB"/>
      <sheetName val="10.1.0_Rekapitulacija"/>
      <sheetName val="10.1.1_SestaveSlojev"/>
      <sheetName val="10.1.2_Zasaditve"/>
      <sheetName val="10.1.3_UrbanaOprema"/>
      <sheetName val="10.1.4_NamakalniSistem"/>
    </sheetNames>
    <sheetDataSet>
      <sheetData sheetId="0"/>
      <sheetData sheetId="1"/>
      <sheetData sheetId="2"/>
      <sheetData sheetId="3"/>
      <sheetData sheetId="4">
        <row r="1">
          <cell r="B1" t="str">
            <v>UNIVERZA V LJUBLJANI</v>
          </cell>
          <cell r="C1" t="str">
            <v>UNIVERSITY IN LJUBLJANA</v>
          </cell>
        </row>
        <row r="3">
          <cell r="B3" t="str">
            <v>Fakulteta za strojništvo</v>
          </cell>
          <cell r="C3" t="str">
            <v>Faculty of Mechanical Engineering</v>
          </cell>
        </row>
        <row r="4">
          <cell r="B4" t="str">
            <v>STAVBA FAKULTETE IN ZUNANJA UREDITEV</v>
          </cell>
          <cell r="C4" t="str">
            <v>FACULTY BUILDING AND EXTERIOR OF THE BUILDING</v>
          </cell>
        </row>
        <row r="13">
          <cell r="A13" t="str">
            <v>10.1.1</v>
          </cell>
          <cell r="B13" t="str">
            <v>Sestave slojev</v>
          </cell>
          <cell r="C13" t="str">
            <v>Layer compositions</v>
          </cell>
          <cell r="D13">
            <v>0</v>
          </cell>
        </row>
        <row r="14">
          <cell r="A14" t="str">
            <v>10.1.2</v>
          </cell>
          <cell r="B14" t="str">
            <v>Zasaditve</v>
          </cell>
          <cell r="C14" t="str">
            <v>Plantings</v>
          </cell>
          <cell r="D14">
            <v>0</v>
          </cell>
        </row>
        <row r="15">
          <cell r="A15" t="str">
            <v>10.1.3</v>
          </cell>
          <cell r="B15" t="str">
            <v>Urbana oprema</v>
          </cell>
          <cell r="C15" t="str">
            <v>Urban equipment</v>
          </cell>
          <cell r="D15">
            <v>0</v>
          </cell>
        </row>
        <row r="16">
          <cell r="A16" t="str">
            <v>10.1.4</v>
          </cell>
          <cell r="B16" t="str">
            <v>Namakalni sistem</v>
          </cell>
          <cell r="C16" t="str">
            <v>Irrigation system</v>
          </cell>
          <cell r="D16">
            <v>0</v>
          </cell>
        </row>
        <row r="17">
          <cell r="D17">
            <v>0</v>
          </cell>
        </row>
        <row r="19">
          <cell r="D19">
            <v>0</v>
          </cell>
        </row>
        <row r="21">
          <cell r="D21">
            <v>0</v>
          </cell>
        </row>
      </sheetData>
      <sheetData sheetId="5"/>
      <sheetData sheetId="6"/>
      <sheetData sheetId="7"/>
      <sheetData sheetId="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4BF84-ED10-4FFA-9A37-A5A4179E45F1}">
  <sheetPr codeName="List1">
    <pageSetUpPr fitToPage="1"/>
  </sheetPr>
  <dimension ref="A1:K27"/>
  <sheetViews>
    <sheetView view="pageBreakPreview" zoomScaleNormal="115" zoomScaleSheetLayoutView="100" workbookViewId="0"/>
  </sheetViews>
  <sheetFormatPr defaultColWidth="9.140625" defaultRowHeight="12" x14ac:dyDescent="0.2"/>
  <cols>
    <col min="1" max="1" width="60.7109375" style="19" customWidth="1"/>
    <col min="2" max="2" width="7.7109375" style="17" customWidth="1"/>
    <col min="3" max="3" width="6.7109375" style="17" customWidth="1"/>
    <col min="4" max="4" width="9.7109375" style="18" customWidth="1"/>
    <col min="5" max="5" width="7.7109375" style="19" customWidth="1"/>
    <col min="6" max="6" width="8.7109375" style="19" customWidth="1"/>
    <col min="7" max="7" width="6.7109375" style="19" customWidth="1"/>
    <col min="8" max="8" width="14.7109375" style="19" customWidth="1"/>
    <col min="9" max="10" width="9.7109375" style="19" customWidth="1"/>
    <col min="11" max="11" width="7.7109375" style="19" customWidth="1"/>
    <col min="12" max="16384" width="9.140625" style="19"/>
  </cols>
  <sheetData>
    <row r="1" spans="1:11" ht="180" customHeight="1" x14ac:dyDescent="0.2">
      <c r="A1" s="48" t="s">
        <v>91</v>
      </c>
    </row>
    <row r="2" spans="1:11" ht="15.95" customHeight="1" x14ac:dyDescent="0.2">
      <c r="B2" s="20"/>
      <c r="C2" s="234"/>
      <c r="D2" s="235"/>
      <c r="E2" s="235"/>
      <c r="F2" s="235"/>
      <c r="G2" s="235"/>
      <c r="H2" s="235"/>
      <c r="I2" s="21"/>
      <c r="J2" s="236"/>
      <c r="K2" s="237"/>
    </row>
    <row r="3" spans="1:11" ht="15.95" customHeight="1" x14ac:dyDescent="0.2">
      <c r="B3" s="22"/>
      <c r="C3" s="238"/>
      <c r="D3" s="239"/>
      <c r="E3" s="239"/>
      <c r="F3" s="239"/>
      <c r="G3" s="239"/>
      <c r="H3" s="239"/>
      <c r="I3" s="23"/>
      <c r="J3" s="240"/>
      <c r="K3" s="241"/>
    </row>
    <row r="4" spans="1:11" ht="15.95" customHeight="1" x14ac:dyDescent="0.2">
      <c r="B4" s="22" t="s">
        <v>3</v>
      </c>
      <c r="C4" s="238" t="s">
        <v>3</v>
      </c>
      <c r="D4" s="239"/>
      <c r="E4" s="239"/>
      <c r="F4" s="239"/>
      <c r="G4" s="239"/>
      <c r="H4" s="239"/>
      <c r="I4" s="24" t="s">
        <v>3</v>
      </c>
      <c r="J4" s="240"/>
      <c r="K4" s="241"/>
    </row>
    <row r="5" spans="1:11" ht="15.95" customHeight="1" thickBot="1" x14ac:dyDescent="0.25">
      <c r="B5" s="25" t="s">
        <v>92</v>
      </c>
      <c r="C5" s="242" t="s">
        <v>93</v>
      </c>
      <c r="D5" s="243"/>
      <c r="E5" s="243"/>
      <c r="F5" s="243"/>
      <c r="G5" s="243"/>
      <c r="H5" s="243"/>
      <c r="I5" s="46" t="s">
        <v>94</v>
      </c>
      <c r="J5" s="244" t="s">
        <v>95</v>
      </c>
      <c r="K5" s="245"/>
    </row>
    <row r="6" spans="1:11" ht="10.15" customHeight="1" x14ac:dyDescent="0.2">
      <c r="B6" s="246" t="s">
        <v>115</v>
      </c>
      <c r="C6" s="247"/>
      <c r="D6" s="248"/>
      <c r="E6" s="248"/>
      <c r="F6" s="249"/>
      <c r="G6" s="250" t="s">
        <v>220</v>
      </c>
      <c r="H6" s="248"/>
      <c r="I6" s="248"/>
      <c r="J6" s="248"/>
      <c r="K6" s="249"/>
    </row>
    <row r="7" spans="1:11" ht="33.950000000000003" customHeight="1" thickBot="1" x14ac:dyDescent="0.25">
      <c r="B7" s="227"/>
      <c r="C7" s="228"/>
      <c r="D7" s="229" t="s">
        <v>8</v>
      </c>
      <c r="E7" s="229"/>
      <c r="F7" s="230"/>
      <c r="G7" s="231" t="s">
        <v>96</v>
      </c>
      <c r="H7" s="232"/>
      <c r="I7" s="232"/>
      <c r="J7" s="232"/>
      <c r="K7" s="233"/>
    </row>
    <row r="8" spans="1:11" ht="10.15" customHeight="1" x14ac:dyDescent="0.2">
      <c r="B8" s="246" t="s">
        <v>99</v>
      </c>
      <c r="C8" s="251"/>
      <c r="D8" s="248"/>
      <c r="E8" s="248"/>
      <c r="F8" s="249"/>
      <c r="G8" s="250" t="s">
        <v>100</v>
      </c>
      <c r="H8" s="248"/>
      <c r="I8" s="248"/>
      <c r="J8" s="248"/>
      <c r="K8" s="249"/>
    </row>
    <row r="9" spans="1:11" ht="33.950000000000003" customHeight="1" thickBot="1" x14ac:dyDescent="0.25">
      <c r="B9" s="227"/>
      <c r="C9" s="228"/>
      <c r="D9" s="252" t="s">
        <v>7</v>
      </c>
      <c r="E9" s="252"/>
      <c r="F9" s="253"/>
      <c r="G9" s="231" t="s">
        <v>3</v>
      </c>
      <c r="H9" s="254"/>
      <c r="I9" s="254"/>
      <c r="J9" s="254"/>
      <c r="K9" s="255"/>
    </row>
    <row r="10" spans="1:11" ht="10.15" customHeight="1" x14ac:dyDescent="0.2">
      <c r="B10" s="246" t="s">
        <v>99</v>
      </c>
      <c r="C10" s="251"/>
      <c r="D10" s="248"/>
      <c r="E10" s="248"/>
      <c r="F10" s="249"/>
      <c r="G10" s="250" t="s">
        <v>112</v>
      </c>
      <c r="H10" s="248"/>
      <c r="I10" s="248"/>
      <c r="J10" s="248"/>
      <c r="K10" s="249"/>
    </row>
    <row r="11" spans="1:11" ht="33.950000000000003" customHeight="1" thickBot="1" x14ac:dyDescent="0.25">
      <c r="B11" s="227"/>
      <c r="C11" s="228"/>
      <c r="D11" s="256" t="s">
        <v>9</v>
      </c>
      <c r="E11" s="256"/>
      <c r="F11" s="257"/>
      <c r="G11" s="231" t="s">
        <v>97</v>
      </c>
      <c r="H11" s="232"/>
      <c r="I11" s="232"/>
      <c r="J11" s="232"/>
      <c r="K11" s="233"/>
    </row>
    <row r="12" spans="1:11" ht="14.1" customHeight="1" x14ac:dyDescent="0.2">
      <c r="B12" s="26"/>
      <c r="C12" s="268" t="s">
        <v>113</v>
      </c>
      <c r="D12" s="269"/>
      <c r="E12" s="270"/>
      <c r="F12" s="27" t="s">
        <v>114</v>
      </c>
      <c r="G12" s="271" t="s">
        <v>111</v>
      </c>
      <c r="H12" s="272"/>
      <c r="I12" s="273"/>
      <c r="J12" s="273"/>
      <c r="K12" s="274"/>
    </row>
    <row r="13" spans="1:11" ht="24" customHeight="1" x14ac:dyDescent="0.2">
      <c r="B13" s="28" t="s">
        <v>107</v>
      </c>
      <c r="C13" s="275" t="s">
        <v>4</v>
      </c>
      <c r="D13" s="276"/>
      <c r="E13" s="277"/>
      <c r="F13" s="29" t="s">
        <v>5</v>
      </c>
      <c r="G13" s="278" t="s">
        <v>224</v>
      </c>
      <c r="H13" s="279"/>
      <c r="I13" s="279"/>
      <c r="J13" s="279"/>
      <c r="K13" s="280"/>
    </row>
    <row r="14" spans="1:11" ht="24" customHeight="1" thickBot="1" x14ac:dyDescent="0.25">
      <c r="B14" s="30" t="s">
        <v>108</v>
      </c>
      <c r="C14" s="282"/>
      <c r="D14" s="283"/>
      <c r="E14" s="284"/>
      <c r="F14" s="29"/>
      <c r="G14" s="281"/>
      <c r="H14" s="232"/>
      <c r="I14" s="232"/>
      <c r="J14" s="232"/>
      <c r="K14" s="233"/>
    </row>
    <row r="15" spans="1:11" ht="24" customHeight="1" thickBot="1" x14ac:dyDescent="0.25">
      <c r="B15" s="30" t="s">
        <v>108</v>
      </c>
      <c r="C15" s="282"/>
      <c r="D15" s="283"/>
      <c r="E15" s="284"/>
      <c r="F15" s="29"/>
      <c r="G15" s="31" t="s">
        <v>101</v>
      </c>
      <c r="H15" s="285" t="s">
        <v>13</v>
      </c>
      <c r="I15" s="286"/>
      <c r="J15" s="32" t="s">
        <v>104</v>
      </c>
      <c r="K15" s="33" t="s">
        <v>14</v>
      </c>
    </row>
    <row r="16" spans="1:11" ht="24" customHeight="1" thickBot="1" x14ac:dyDescent="0.25">
      <c r="B16" s="25" t="s">
        <v>109</v>
      </c>
      <c r="C16" s="258"/>
      <c r="D16" s="259"/>
      <c r="E16" s="260"/>
      <c r="F16" s="34"/>
      <c r="G16" s="31" t="s">
        <v>102</v>
      </c>
      <c r="H16" s="261" t="s">
        <v>6</v>
      </c>
      <c r="I16" s="262"/>
      <c r="J16" s="32" t="s">
        <v>105</v>
      </c>
      <c r="K16" s="35" t="s">
        <v>15</v>
      </c>
    </row>
    <row r="17" spans="2:11" ht="24" customHeight="1" thickBot="1" x14ac:dyDescent="0.35">
      <c r="B17" s="36" t="s">
        <v>110</v>
      </c>
      <c r="C17" s="263" t="s">
        <v>259</v>
      </c>
      <c r="D17" s="264"/>
      <c r="E17" s="37" t="s">
        <v>106</v>
      </c>
      <c r="F17" s="38" t="s">
        <v>3</v>
      </c>
      <c r="G17" s="31" t="s">
        <v>103</v>
      </c>
      <c r="H17" s="265" t="s">
        <v>258</v>
      </c>
      <c r="I17" s="266"/>
      <c r="J17" s="266"/>
      <c r="K17" s="267"/>
    </row>
    <row r="18" spans="2:11" s="40" customFormat="1" x14ac:dyDescent="0.2">
      <c r="B18" s="39"/>
      <c r="C18" s="39"/>
    </row>
    <row r="19" spans="2:11" s="40" customFormat="1" x14ac:dyDescent="0.2">
      <c r="B19" s="39"/>
      <c r="C19" s="39"/>
    </row>
    <row r="20" spans="2:11" s="40" customFormat="1" x14ac:dyDescent="0.2">
      <c r="B20" s="39"/>
      <c r="C20" s="39"/>
    </row>
    <row r="21" spans="2:11" x14ac:dyDescent="0.2">
      <c r="D21" s="41"/>
    </row>
    <row r="26" spans="2:11" x14ac:dyDescent="0.2">
      <c r="D26" s="42"/>
      <c r="E26" s="43"/>
    </row>
    <row r="27" spans="2:11" x14ac:dyDescent="0.2">
      <c r="D27" s="44"/>
      <c r="E27" s="45"/>
    </row>
  </sheetData>
  <sheetProtection algorithmName="SHA-512" hashValue="V9pbIOgw/2B3nRDJOQvLkBs+0V/uxNWDAJ9EH2sjycvcv6wCfLYp5/+u7z/ONtphgTHzlw+xgYAus7dJSFvo6Q==" saltValue="mLbHOkcHcN7nHE4l6UjabQ==" spinCount="100000" sheet="1" objects="1" scenarios="1" sort="0" autoFilter="0" pivotTables="0"/>
  <mergeCells count="37">
    <mergeCell ref="C16:E16"/>
    <mergeCell ref="H16:I16"/>
    <mergeCell ref="C17:D17"/>
    <mergeCell ref="H17:K17"/>
    <mergeCell ref="C12:E12"/>
    <mergeCell ref="G12:K12"/>
    <mergeCell ref="C13:E13"/>
    <mergeCell ref="G13:K14"/>
    <mergeCell ref="C14:E14"/>
    <mergeCell ref="C15:E15"/>
    <mergeCell ref="H15:I15"/>
    <mergeCell ref="B10:C10"/>
    <mergeCell ref="D10:F10"/>
    <mergeCell ref="G10:K10"/>
    <mergeCell ref="B11:C11"/>
    <mergeCell ref="D11:F11"/>
    <mergeCell ref="G11:K11"/>
    <mergeCell ref="B8:C8"/>
    <mergeCell ref="D8:F8"/>
    <mergeCell ref="G8:K8"/>
    <mergeCell ref="B9:C9"/>
    <mergeCell ref="D9:F9"/>
    <mergeCell ref="G9:K9"/>
    <mergeCell ref="B7:C7"/>
    <mergeCell ref="D7:F7"/>
    <mergeCell ref="G7:K7"/>
    <mergeCell ref="C2:H2"/>
    <mergeCell ref="J2:K2"/>
    <mergeCell ref="C3:H3"/>
    <mergeCell ref="J3:K3"/>
    <mergeCell ref="C4:H4"/>
    <mergeCell ref="J4:K4"/>
    <mergeCell ref="C5:H5"/>
    <mergeCell ref="J5:K5"/>
    <mergeCell ref="B6:C6"/>
    <mergeCell ref="D6:F6"/>
    <mergeCell ref="G6:K6"/>
  </mergeCells>
  <pageMargins left="0.59055118110236227" right="0.55118110236220474" top="1.1811023622047245" bottom="0.78740157480314965" header="0.31496062992125984" footer="0.31496062992125984"/>
  <pageSetup paperSize="9" scale="90"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A3F64-BE2B-4CD8-8F33-419B42912E0A}">
  <sheetPr codeName="List2">
    <pageSetUpPr fitToPage="1"/>
  </sheetPr>
  <dimension ref="A1:L120"/>
  <sheetViews>
    <sheetView tabSelected="1" view="pageBreakPreview" zoomScaleNormal="100" zoomScaleSheetLayoutView="100" workbookViewId="0">
      <selection activeCell="A87" sqref="A87"/>
    </sheetView>
  </sheetViews>
  <sheetFormatPr defaultColWidth="9.140625" defaultRowHeight="12.75" x14ac:dyDescent="0.2"/>
  <cols>
    <col min="1" max="1" width="10.7109375" style="14" customWidth="1"/>
    <col min="2" max="3" width="60.7109375" style="16" customWidth="1"/>
    <col min="4" max="4" width="16.7109375" style="201" customWidth="1"/>
    <col min="5" max="5" width="9.140625" style="1"/>
    <col min="6" max="6" width="52.85546875" style="1" customWidth="1"/>
    <col min="7" max="16384" width="9.140625" style="1"/>
  </cols>
  <sheetData>
    <row r="1" spans="1:8" x14ac:dyDescent="0.2">
      <c r="A1" s="192" t="s">
        <v>0</v>
      </c>
      <c r="B1" s="193" t="s">
        <v>1</v>
      </c>
      <c r="C1" s="193" t="s">
        <v>88</v>
      </c>
      <c r="D1" s="197"/>
      <c r="H1" s="2"/>
    </row>
    <row r="2" spans="1:8" x14ac:dyDescent="0.2">
      <c r="A2" s="192"/>
      <c r="B2" s="194"/>
      <c r="C2" s="194"/>
      <c r="D2" s="197"/>
      <c r="H2" s="3"/>
    </row>
    <row r="3" spans="1:8" x14ac:dyDescent="0.2">
      <c r="A3" s="192" t="s">
        <v>2</v>
      </c>
      <c r="B3" s="193" t="s">
        <v>16</v>
      </c>
      <c r="C3" s="193" t="s">
        <v>89</v>
      </c>
      <c r="D3" s="197"/>
      <c r="H3" s="2"/>
    </row>
    <row r="4" spans="1:8" x14ac:dyDescent="0.2">
      <c r="A4" s="192"/>
      <c r="B4" s="193"/>
      <c r="C4" s="193"/>
      <c r="D4" s="197"/>
      <c r="H4" s="2"/>
    </row>
    <row r="5" spans="1:8" x14ac:dyDescent="0.2">
      <c r="A5" s="192"/>
      <c r="B5" s="195"/>
      <c r="C5" s="196"/>
      <c r="D5" s="197"/>
    </row>
    <row r="6" spans="1:8" x14ac:dyDescent="0.2">
      <c r="A6" s="192"/>
      <c r="B6" s="195"/>
      <c r="C6" s="196"/>
      <c r="D6" s="197"/>
    </row>
    <row r="7" spans="1:8" ht="43.5" customHeight="1" x14ac:dyDescent="0.2">
      <c r="A7" s="47"/>
      <c r="B7" s="47" t="s">
        <v>90</v>
      </c>
      <c r="C7" s="47" t="s">
        <v>223</v>
      </c>
      <c r="D7" s="198"/>
    </row>
    <row r="8" spans="1:8" ht="17.45" customHeight="1" x14ac:dyDescent="0.2">
      <c r="A8" s="191"/>
      <c r="B8" s="191"/>
      <c r="C8" s="191"/>
      <c r="D8" s="198"/>
    </row>
    <row r="9" spans="1:8" ht="18" customHeight="1" thickBot="1" x14ac:dyDescent="0.25">
      <c r="A9" s="203"/>
      <c r="B9" s="221" t="s">
        <v>25</v>
      </c>
      <c r="C9" s="221" t="s">
        <v>221</v>
      </c>
      <c r="D9" s="204"/>
    </row>
    <row r="10" spans="1:8" ht="15" customHeight="1" x14ac:dyDescent="0.2">
      <c r="A10" s="205" t="s">
        <v>53</v>
      </c>
      <c r="B10" s="205" t="s">
        <v>98</v>
      </c>
      <c r="C10" s="205" t="s">
        <v>232</v>
      </c>
      <c r="D10" s="206">
        <f>'1.6.1.1.0_Rekapitulacija_G_del'!D18</f>
        <v>0</v>
      </c>
    </row>
    <row r="11" spans="1:8" ht="15" customHeight="1" x14ac:dyDescent="0.2">
      <c r="A11" s="210">
        <f>'1.6.1.1.0_Rekapitulacija_G_del'!A20</f>
        <v>0</v>
      </c>
      <c r="B11" s="208" t="s">
        <v>18</v>
      </c>
      <c r="C11" s="208" t="s">
        <v>124</v>
      </c>
      <c r="D11" s="209">
        <f>'1.6.1.1.0_Rekapitulacija_G_del'!D20</f>
        <v>0</v>
      </c>
    </row>
    <row r="12" spans="1:8" ht="15" customHeight="1" x14ac:dyDescent="0.2">
      <c r="A12" s="205" t="s">
        <v>54</v>
      </c>
      <c r="B12" s="205" t="s">
        <v>51</v>
      </c>
      <c r="C12" s="205" t="s">
        <v>233</v>
      </c>
      <c r="D12" s="206">
        <f>'1.6.1.2.0_Rekapitulacija_ZO_del'!D39</f>
        <v>0</v>
      </c>
    </row>
    <row r="13" spans="1:8" ht="15" customHeight="1" x14ac:dyDescent="0.2">
      <c r="A13" s="210">
        <f>'1.6.1.2.0_Rekapitulacija_ZO_del'!A41</f>
        <v>0</v>
      </c>
      <c r="B13" s="211" t="s">
        <v>18</v>
      </c>
      <c r="C13" s="211" t="s">
        <v>124</v>
      </c>
      <c r="D13" s="212">
        <f>'1.6.1.2.0_Rekapitulacija_ZO_del'!D41</f>
        <v>0</v>
      </c>
    </row>
    <row r="14" spans="1:8" ht="15" customHeight="1" x14ac:dyDescent="0.2">
      <c r="A14" s="213" t="s">
        <v>55</v>
      </c>
      <c r="B14" s="205" t="s">
        <v>52</v>
      </c>
      <c r="C14" s="205" t="s">
        <v>234</v>
      </c>
      <c r="D14" s="206">
        <f>'1.6.2.1.0_Rekapitulacija_G_del'!D17</f>
        <v>0</v>
      </c>
    </row>
    <row r="15" spans="1:8" ht="15" customHeight="1" x14ac:dyDescent="0.2">
      <c r="A15" s="207">
        <f>'1.6.2.1.0_Rekapitulacija_G_del'!A19</f>
        <v>0</v>
      </c>
      <c r="B15" s="208" t="s">
        <v>18</v>
      </c>
      <c r="C15" s="208" t="s">
        <v>124</v>
      </c>
      <c r="D15" s="209">
        <f>'1.6.2.1.0_Rekapitulacija_G_del'!D19</f>
        <v>0</v>
      </c>
    </row>
    <row r="16" spans="1:8" ht="15" customHeight="1" x14ac:dyDescent="0.2">
      <c r="A16" s="213" t="s">
        <v>56</v>
      </c>
      <c r="B16" s="205" t="s">
        <v>87</v>
      </c>
      <c r="C16" s="205" t="s">
        <v>235</v>
      </c>
      <c r="D16" s="206">
        <f>'1.6.2.2.0_Rekapitulacija_ZO_del'!D17</f>
        <v>0</v>
      </c>
    </row>
    <row r="17" spans="1:4" ht="15" customHeight="1" x14ac:dyDescent="0.2">
      <c r="A17" s="210">
        <f>'1.6.2.2.0_Rekapitulacija_ZO_del'!A19</f>
        <v>0</v>
      </c>
      <c r="B17" s="211" t="s">
        <v>18</v>
      </c>
      <c r="C17" s="211" t="s">
        <v>124</v>
      </c>
      <c r="D17" s="212">
        <f>'1.6.2.2.0_Rekapitulacija_ZO_del'!D19</f>
        <v>0</v>
      </c>
    </row>
    <row r="18" spans="1:4" ht="15" customHeight="1" x14ac:dyDescent="0.2">
      <c r="A18" s="213" t="s">
        <v>57</v>
      </c>
      <c r="B18" s="205" t="s">
        <v>27</v>
      </c>
      <c r="C18" s="205" t="s">
        <v>236</v>
      </c>
      <c r="D18" s="206">
        <f>'3.2.0_Rekapitulacija'!D21</f>
        <v>0</v>
      </c>
    </row>
    <row r="19" spans="1:4" ht="15" customHeight="1" x14ac:dyDescent="0.2">
      <c r="A19" s="210">
        <f>'3.2.0_Rekapitulacija'!A23</f>
        <v>0</v>
      </c>
      <c r="B19" s="211" t="s">
        <v>18</v>
      </c>
      <c r="C19" s="211" t="s">
        <v>124</v>
      </c>
      <c r="D19" s="212">
        <f>'3.2.0_Rekapitulacija'!D23</f>
        <v>0</v>
      </c>
    </row>
    <row r="20" spans="1:4" ht="15" customHeight="1" x14ac:dyDescent="0.2">
      <c r="A20" s="213" t="s">
        <v>58</v>
      </c>
      <c r="B20" s="205" t="s">
        <v>26</v>
      </c>
      <c r="C20" s="205" t="s">
        <v>237</v>
      </c>
      <c r="D20" s="206">
        <f>'3.3.0_Rekapitulacija'!D27</f>
        <v>0</v>
      </c>
    </row>
    <row r="21" spans="1:4" ht="15" customHeight="1" x14ac:dyDescent="0.2">
      <c r="A21" s="207">
        <f>'3.3.0_Rekapitulacija'!A29</f>
        <v>0</v>
      </c>
      <c r="B21" s="208" t="s">
        <v>18</v>
      </c>
      <c r="C21" s="208" t="s">
        <v>124</v>
      </c>
      <c r="D21" s="209">
        <f>'3.3.0_Rekapitulacija'!D29</f>
        <v>0</v>
      </c>
    </row>
    <row r="22" spans="1:4" ht="15" customHeight="1" x14ac:dyDescent="0.2">
      <c r="A22" s="213" t="s">
        <v>59</v>
      </c>
      <c r="B22" s="205" t="s">
        <v>28</v>
      </c>
      <c r="C22" s="205" t="s">
        <v>238</v>
      </c>
      <c r="D22" s="206">
        <f>'3.4.0_Rekapitulacija'!D16</f>
        <v>0</v>
      </c>
    </row>
    <row r="23" spans="1:4" ht="15" customHeight="1" x14ac:dyDescent="0.2">
      <c r="A23" s="207">
        <f>'3.4.0_Rekapitulacija'!A18</f>
        <v>0</v>
      </c>
      <c r="B23" s="208" t="s">
        <v>18</v>
      </c>
      <c r="C23" s="208" t="s">
        <v>124</v>
      </c>
      <c r="D23" s="209">
        <f>'3.4.0_Rekapitulacija'!D18</f>
        <v>0</v>
      </c>
    </row>
    <row r="24" spans="1:4" ht="15" customHeight="1" x14ac:dyDescent="0.2">
      <c r="A24" s="213" t="s">
        <v>60</v>
      </c>
      <c r="B24" s="205" t="s">
        <v>29</v>
      </c>
      <c r="C24" s="205" t="s">
        <v>239</v>
      </c>
      <c r="D24" s="206">
        <f>'3.5.0_Rekapitulacija'!D17</f>
        <v>0</v>
      </c>
    </row>
    <row r="25" spans="1:4" ht="15" customHeight="1" x14ac:dyDescent="0.2">
      <c r="A25" s="210">
        <f>'3.5.0_Rekapitulacija'!A19</f>
        <v>0</v>
      </c>
      <c r="B25" s="211" t="s">
        <v>18</v>
      </c>
      <c r="C25" s="211" t="s">
        <v>124</v>
      </c>
      <c r="D25" s="212">
        <f>'3.5.0_Rekapitulacija'!D19</f>
        <v>0</v>
      </c>
    </row>
    <row r="26" spans="1:4" ht="15" customHeight="1" x14ac:dyDescent="0.2">
      <c r="A26" s="213" t="s">
        <v>61</v>
      </c>
      <c r="B26" s="205" t="s">
        <v>30</v>
      </c>
      <c r="C26" s="205" t="s">
        <v>240</v>
      </c>
      <c r="D26" s="206">
        <f>'3.6.0_Rekapitulacija'!D15</f>
        <v>0</v>
      </c>
    </row>
    <row r="27" spans="1:4" ht="15" customHeight="1" x14ac:dyDescent="0.2">
      <c r="A27" s="210">
        <f>'3.6.0_Rekapitulacija'!A17</f>
        <v>0</v>
      </c>
      <c r="B27" s="211" t="s">
        <v>18</v>
      </c>
      <c r="C27" s="211" t="s">
        <v>124</v>
      </c>
      <c r="D27" s="212">
        <f>'3.6.0_Rekapitulacija'!D17</f>
        <v>0</v>
      </c>
    </row>
    <row r="28" spans="1:4" ht="15" customHeight="1" x14ac:dyDescent="0.2">
      <c r="A28" s="213" t="s">
        <v>62</v>
      </c>
      <c r="B28" s="205" t="s">
        <v>31</v>
      </c>
      <c r="C28" s="205" t="s">
        <v>241</v>
      </c>
      <c r="D28" s="206">
        <f>'3.7.0_Rekapitulacija'!D16</f>
        <v>0</v>
      </c>
    </row>
    <row r="29" spans="1:4" ht="15" customHeight="1" x14ac:dyDescent="0.2">
      <c r="A29" s="207">
        <f>'3.7.0_Rekapitulacija'!A18</f>
        <v>0</v>
      </c>
      <c r="B29" s="208" t="s">
        <v>18</v>
      </c>
      <c r="C29" s="208" t="s">
        <v>124</v>
      </c>
      <c r="D29" s="209">
        <f>'3.7.0_Rekapitulacija'!D18</f>
        <v>0</v>
      </c>
    </row>
    <row r="30" spans="1:4" ht="15" customHeight="1" x14ac:dyDescent="0.2">
      <c r="A30" s="213" t="s">
        <v>63</v>
      </c>
      <c r="B30" s="205" t="s">
        <v>32</v>
      </c>
      <c r="C30" s="205" t="s">
        <v>242</v>
      </c>
      <c r="D30" s="206">
        <f>'3.8.0_Rekapitulacija'!D16</f>
        <v>0</v>
      </c>
    </row>
    <row r="31" spans="1:4" ht="15" customHeight="1" x14ac:dyDescent="0.2">
      <c r="A31" s="207">
        <f>'3.8.0_Rekapitulacija'!A18</f>
        <v>0</v>
      </c>
      <c r="B31" s="207" t="s">
        <v>18</v>
      </c>
      <c r="C31" s="207" t="s">
        <v>124</v>
      </c>
      <c r="D31" s="209">
        <f>'3.8.0_Rekapitulacija'!D18</f>
        <v>0</v>
      </c>
    </row>
    <row r="32" spans="1:4" ht="15" customHeight="1" x14ac:dyDescent="0.2">
      <c r="A32" s="213" t="s">
        <v>64</v>
      </c>
      <c r="B32" s="205" t="s">
        <v>50</v>
      </c>
      <c r="C32" s="205" t="s">
        <v>243</v>
      </c>
      <c r="D32" s="206">
        <f>'3.9.0_Rekapitulacija'!D17</f>
        <v>0</v>
      </c>
    </row>
    <row r="33" spans="1:4" ht="15" customHeight="1" x14ac:dyDescent="0.2">
      <c r="A33" s="210">
        <f>'3.9.0_Rekapitulacija'!A19</f>
        <v>0</v>
      </c>
      <c r="B33" s="211" t="s">
        <v>18</v>
      </c>
      <c r="C33" s="211" t="s">
        <v>124</v>
      </c>
      <c r="D33" s="212">
        <f>'3.9.0_Rekapitulacija'!D19</f>
        <v>0</v>
      </c>
    </row>
    <row r="34" spans="1:4" ht="15" customHeight="1" x14ac:dyDescent="0.2">
      <c r="A34" s="213" t="s">
        <v>65</v>
      </c>
      <c r="B34" s="205" t="s">
        <v>33</v>
      </c>
      <c r="C34" s="205" t="s">
        <v>244</v>
      </c>
      <c r="D34" s="206">
        <f>'3.10.0_Rekapitulacija'!D17</f>
        <v>0</v>
      </c>
    </row>
    <row r="35" spans="1:4" ht="15" customHeight="1" x14ac:dyDescent="0.2">
      <c r="A35" s="210">
        <f>'3.10.0_Rekapitulacija'!A19</f>
        <v>0</v>
      </c>
      <c r="B35" s="211" t="s">
        <v>18</v>
      </c>
      <c r="C35" s="211" t="s">
        <v>124</v>
      </c>
      <c r="D35" s="212">
        <f>'3.10.0_Rekapitulacija'!D19</f>
        <v>0</v>
      </c>
    </row>
    <row r="36" spans="1:4" ht="15" customHeight="1" x14ac:dyDescent="0.2">
      <c r="A36" s="213" t="s">
        <v>66</v>
      </c>
      <c r="B36" s="205" t="s">
        <v>34</v>
      </c>
      <c r="C36" s="205" t="s">
        <v>245</v>
      </c>
      <c r="D36" s="206">
        <f>'3.11.0_Rekapitulacija'!D15</f>
        <v>0</v>
      </c>
    </row>
    <row r="37" spans="1:4" ht="15" customHeight="1" x14ac:dyDescent="0.2">
      <c r="A37" s="207">
        <f>'3.11.0_Rekapitulacija'!A17</f>
        <v>0</v>
      </c>
      <c r="B37" s="208" t="s">
        <v>18</v>
      </c>
      <c r="C37" s="208" t="s">
        <v>124</v>
      </c>
      <c r="D37" s="209">
        <f>'3.11.0_Rekapitulacija'!D17</f>
        <v>0</v>
      </c>
    </row>
    <row r="38" spans="1:4" ht="15" customHeight="1" x14ac:dyDescent="0.2">
      <c r="A38" s="213" t="s">
        <v>67</v>
      </c>
      <c r="B38" s="205" t="s">
        <v>48</v>
      </c>
      <c r="C38" s="205" t="s">
        <v>246</v>
      </c>
      <c r="D38" s="206">
        <f>'3.12.0_Rekapitulacija'!D15</f>
        <v>0</v>
      </c>
    </row>
    <row r="39" spans="1:4" ht="15" customHeight="1" x14ac:dyDescent="0.2">
      <c r="A39" s="210">
        <f>'3.12.0_Rekapitulacija'!A17</f>
        <v>0</v>
      </c>
      <c r="B39" s="211" t="s">
        <v>18</v>
      </c>
      <c r="C39" s="211" t="s">
        <v>124</v>
      </c>
      <c r="D39" s="212">
        <f>'3.12.0_Rekapitulacija'!D17</f>
        <v>0</v>
      </c>
    </row>
    <row r="40" spans="1:4" ht="15" customHeight="1" x14ac:dyDescent="0.2">
      <c r="A40" s="213" t="s">
        <v>68</v>
      </c>
      <c r="B40" s="205" t="s">
        <v>49</v>
      </c>
      <c r="C40" s="205" t="s">
        <v>247</v>
      </c>
      <c r="D40" s="206">
        <f>'3.13.0_Rekapitulacija'!D20</f>
        <v>0</v>
      </c>
    </row>
    <row r="41" spans="1:4" ht="15" customHeight="1" x14ac:dyDescent="0.2">
      <c r="A41" s="207">
        <f>'3.13.0_Rekapitulacija'!A22</f>
        <v>0</v>
      </c>
      <c r="B41" s="208" t="s">
        <v>18</v>
      </c>
      <c r="C41" s="208" t="s">
        <v>124</v>
      </c>
      <c r="D41" s="209">
        <f>'3.13.0_Rekapitulacija'!D22</f>
        <v>0</v>
      </c>
    </row>
    <row r="42" spans="1:4" ht="24.95" customHeight="1" x14ac:dyDescent="0.2">
      <c r="A42" s="213" t="s">
        <v>69</v>
      </c>
      <c r="B42" s="205" t="s">
        <v>35</v>
      </c>
      <c r="C42" s="205" t="s">
        <v>248</v>
      </c>
      <c r="D42" s="206">
        <f>'4.3.0_Rekapitulacija'!D39</f>
        <v>0</v>
      </c>
    </row>
    <row r="43" spans="1:4" ht="15" customHeight="1" x14ac:dyDescent="0.2">
      <c r="A43" s="207">
        <f>'4.3.0_Rekapitulacija'!A41</f>
        <v>0</v>
      </c>
      <c r="B43" s="208" t="s">
        <v>18</v>
      </c>
      <c r="C43" s="208" t="s">
        <v>124</v>
      </c>
      <c r="D43" s="209">
        <f>'4.3.0_Rekapitulacija'!D41</f>
        <v>0</v>
      </c>
    </row>
    <row r="44" spans="1:4" ht="24.95" customHeight="1" x14ac:dyDescent="0.2">
      <c r="A44" s="213" t="s">
        <v>78</v>
      </c>
      <c r="B44" s="205" t="s">
        <v>36</v>
      </c>
      <c r="C44" s="205" t="s">
        <v>249</v>
      </c>
      <c r="D44" s="206">
        <f>'4.4.0_Rekapitulacija'!D27</f>
        <v>0</v>
      </c>
    </row>
    <row r="45" spans="1:4" ht="15" customHeight="1" x14ac:dyDescent="0.2">
      <c r="A45" s="207">
        <f>'4.4.0_Rekapitulacija'!A29</f>
        <v>0</v>
      </c>
      <c r="B45" s="208" t="s">
        <v>18</v>
      </c>
      <c r="C45" s="208" t="s">
        <v>124</v>
      </c>
      <c r="D45" s="209">
        <f>'4.4.0_Rekapitulacija'!D29</f>
        <v>0</v>
      </c>
    </row>
    <row r="46" spans="1:4" ht="15" customHeight="1" x14ac:dyDescent="0.2">
      <c r="A46" s="213" t="s">
        <v>79</v>
      </c>
      <c r="B46" s="205" t="s">
        <v>37</v>
      </c>
      <c r="C46" s="205" t="s">
        <v>250</v>
      </c>
      <c r="D46" s="206">
        <f>'4.5.0_Rekapitulacija'!D17</f>
        <v>0</v>
      </c>
    </row>
    <row r="47" spans="1:4" ht="15" customHeight="1" x14ac:dyDescent="0.2">
      <c r="A47" s="210">
        <f>'4.5.0_Rekapitulacija'!A19</f>
        <v>0</v>
      </c>
      <c r="B47" s="210" t="s">
        <v>18</v>
      </c>
      <c r="C47" s="210" t="s">
        <v>124</v>
      </c>
      <c r="D47" s="209">
        <f>'4.5.0_Rekapitulacija'!D19</f>
        <v>0</v>
      </c>
    </row>
    <row r="48" spans="1:4" ht="15" customHeight="1" x14ac:dyDescent="0.2">
      <c r="A48" s="213" t="s">
        <v>80</v>
      </c>
      <c r="B48" s="205" t="s">
        <v>39</v>
      </c>
      <c r="C48" s="205" t="s">
        <v>251</v>
      </c>
      <c r="D48" s="206">
        <f>'4.6.0_Rekapitulacija'!D14</f>
        <v>0</v>
      </c>
    </row>
    <row r="49" spans="1:4" ht="15" customHeight="1" x14ac:dyDescent="0.2">
      <c r="A49" s="210">
        <f>'4.6.0_Rekapitulacija'!A16</f>
        <v>0</v>
      </c>
      <c r="B49" s="211" t="s">
        <v>18</v>
      </c>
      <c r="C49" s="211" t="s">
        <v>124</v>
      </c>
      <c r="D49" s="209">
        <f>'4.6.0_Rekapitulacija'!D16</f>
        <v>0</v>
      </c>
    </row>
    <row r="50" spans="1:4" ht="15" customHeight="1" x14ac:dyDescent="0.2">
      <c r="A50" s="213" t="s">
        <v>81</v>
      </c>
      <c r="B50" s="205" t="s">
        <v>38</v>
      </c>
      <c r="C50" s="205" t="s">
        <v>253</v>
      </c>
      <c r="D50" s="206">
        <f>'4.7.0_Rekapitulacija'!D17</f>
        <v>0</v>
      </c>
    </row>
    <row r="51" spans="1:4" ht="15" customHeight="1" x14ac:dyDescent="0.2">
      <c r="A51" s="207">
        <f>'4.7.0_Rekapitulacija'!A19</f>
        <v>0</v>
      </c>
      <c r="B51" s="208" t="s">
        <v>18</v>
      </c>
      <c r="C51" s="208" t="s">
        <v>124</v>
      </c>
      <c r="D51" s="209">
        <f>'4.7.0_Rekapitulacija'!D19</f>
        <v>0</v>
      </c>
    </row>
    <row r="52" spans="1:4" ht="15" customHeight="1" x14ac:dyDescent="0.2">
      <c r="A52" s="213" t="s">
        <v>82</v>
      </c>
      <c r="B52" s="205" t="s">
        <v>40</v>
      </c>
      <c r="C52" s="205" t="s">
        <v>254</v>
      </c>
      <c r="D52" s="206">
        <f>'4.8.0_Rekapitulacija'!D16</f>
        <v>0</v>
      </c>
    </row>
    <row r="53" spans="1:4" ht="15" customHeight="1" x14ac:dyDescent="0.2">
      <c r="A53" s="207">
        <f>'4.8.0_Rekapitulacija'!A18</f>
        <v>0</v>
      </c>
      <c r="B53" s="208" t="s">
        <v>18</v>
      </c>
      <c r="C53" s="208" t="s">
        <v>124</v>
      </c>
      <c r="D53" s="209">
        <f>'4.8.0_Rekapitulacija'!D18</f>
        <v>0</v>
      </c>
    </row>
    <row r="54" spans="1:4" ht="15" customHeight="1" x14ac:dyDescent="0.2">
      <c r="A54" s="213" t="s">
        <v>83</v>
      </c>
      <c r="B54" s="205" t="s">
        <v>41</v>
      </c>
      <c r="C54" s="205" t="s">
        <v>255</v>
      </c>
      <c r="D54" s="206">
        <f>'4.9.0_Rekapitulacija'!D14</f>
        <v>0</v>
      </c>
    </row>
    <row r="55" spans="1:4" ht="15" customHeight="1" x14ac:dyDescent="0.2">
      <c r="A55" s="207">
        <f>'4.9.0_Rekapitulacija'!A16</f>
        <v>0</v>
      </c>
      <c r="B55" s="208" t="s">
        <v>18</v>
      </c>
      <c r="C55" s="208" t="s">
        <v>124</v>
      </c>
      <c r="D55" s="209">
        <f>'4.9.0_Rekapitulacija'!D16</f>
        <v>0</v>
      </c>
    </row>
    <row r="56" spans="1:4" ht="15" customHeight="1" x14ac:dyDescent="0.2">
      <c r="A56" s="213" t="s">
        <v>84</v>
      </c>
      <c r="B56" s="205" t="s">
        <v>42</v>
      </c>
      <c r="C56" s="205" t="s">
        <v>256</v>
      </c>
      <c r="D56" s="206">
        <f>'4.10.0_Rekapitulacija'!D16</f>
        <v>0</v>
      </c>
    </row>
    <row r="57" spans="1:4" ht="15" customHeight="1" x14ac:dyDescent="0.2">
      <c r="A57" s="210">
        <f>'4.10.0_Rekapitulacija'!A18</f>
        <v>0</v>
      </c>
      <c r="B57" s="211" t="s">
        <v>18</v>
      </c>
      <c r="C57" s="211" t="s">
        <v>124</v>
      </c>
      <c r="D57" s="209">
        <f>'4.10.0_Rekapitulacija'!D18</f>
        <v>0</v>
      </c>
    </row>
    <row r="58" spans="1:4" ht="15" customHeight="1" x14ac:dyDescent="0.2">
      <c r="A58" s="213" t="s">
        <v>85</v>
      </c>
      <c r="B58" s="205" t="s">
        <v>43</v>
      </c>
      <c r="C58" s="205" t="s">
        <v>257</v>
      </c>
      <c r="D58" s="206">
        <f>'4.11.0_Rekapitulacija'!D17</f>
        <v>0</v>
      </c>
    </row>
    <row r="59" spans="1:4" ht="15" customHeight="1" x14ac:dyDescent="0.2">
      <c r="A59" s="210">
        <f>'4.11.0_Rekapitulacija'!A19</f>
        <v>0</v>
      </c>
      <c r="B59" s="211" t="s">
        <v>18</v>
      </c>
      <c r="C59" s="211" t="s">
        <v>124</v>
      </c>
      <c r="D59" s="209">
        <f>'4.11.0_Rekapitulacija'!D19</f>
        <v>0</v>
      </c>
    </row>
    <row r="60" spans="1:4" ht="15.95" customHeight="1" x14ac:dyDescent="0.2">
      <c r="A60" s="214"/>
      <c r="B60" s="214"/>
      <c r="C60" s="214"/>
      <c r="D60" s="215"/>
    </row>
    <row r="61" spans="1:4" ht="18" customHeight="1" thickBot="1" x14ac:dyDescent="0.25">
      <c r="A61" s="216"/>
      <c r="B61" s="222" t="s">
        <v>24</v>
      </c>
      <c r="C61" s="222" t="s">
        <v>222</v>
      </c>
      <c r="D61" s="204"/>
    </row>
    <row r="62" spans="1:4" ht="15" customHeight="1" x14ac:dyDescent="0.2">
      <c r="A62" s="213" t="s">
        <v>70</v>
      </c>
      <c r="B62" s="217" t="s">
        <v>17</v>
      </c>
      <c r="C62" s="217" t="s">
        <v>123</v>
      </c>
      <c r="D62" s="206">
        <f>'1.1.1.0_Rekapitulacija_G_dela'!D19</f>
        <v>0</v>
      </c>
    </row>
    <row r="63" spans="1:4" ht="15" customHeight="1" x14ac:dyDescent="0.2">
      <c r="A63" s="210">
        <f>'1.1.1.0_Rekapitulacija_G_dela'!A21</f>
        <v>0</v>
      </c>
      <c r="B63" s="211" t="s">
        <v>18</v>
      </c>
      <c r="C63" s="211" t="s">
        <v>124</v>
      </c>
      <c r="D63" s="212">
        <f>'1.1.1.0_Rekapitulacija_G_dela'!D21</f>
        <v>0</v>
      </c>
    </row>
    <row r="64" spans="1:4" ht="15" customHeight="1" x14ac:dyDescent="0.2">
      <c r="A64" s="213" t="s">
        <v>71</v>
      </c>
      <c r="B64" s="205" t="s">
        <v>19</v>
      </c>
      <c r="C64" s="205" t="s">
        <v>131</v>
      </c>
      <c r="D64" s="206">
        <f>'1.1.2.0_Rekapitulacija_ZO_dela'!D21</f>
        <v>0</v>
      </c>
    </row>
    <row r="65" spans="1:4" ht="15" customHeight="1" x14ac:dyDescent="0.2">
      <c r="A65" s="210">
        <f>'1.1.2.0_Rekapitulacija_ZO_dela'!A23</f>
        <v>0</v>
      </c>
      <c r="B65" s="211" t="s">
        <v>18</v>
      </c>
      <c r="C65" s="211" t="s">
        <v>124</v>
      </c>
      <c r="D65" s="212">
        <f>'1.1.2.0_Rekapitulacija_ZO_dela'!D23</f>
        <v>0</v>
      </c>
    </row>
    <row r="66" spans="1:4" ht="15" customHeight="1" x14ac:dyDescent="0.2">
      <c r="A66" s="213" t="s">
        <v>75</v>
      </c>
      <c r="B66" s="205" t="s">
        <v>20</v>
      </c>
      <c r="C66" s="205" t="s">
        <v>149</v>
      </c>
      <c r="D66" s="206">
        <f>'3.1.0_Rekapitulacija'!D22</f>
        <v>0</v>
      </c>
    </row>
    <row r="67" spans="1:4" ht="15" customHeight="1" x14ac:dyDescent="0.2">
      <c r="A67" s="210">
        <f>'3.1.0_Rekapitulacija'!A24</f>
        <v>0</v>
      </c>
      <c r="B67" s="211" t="s">
        <v>18</v>
      </c>
      <c r="C67" s="211" t="s">
        <v>124</v>
      </c>
      <c r="D67" s="212">
        <f>'3.1.0_Rekapitulacija'!D24</f>
        <v>0</v>
      </c>
    </row>
    <row r="68" spans="1:4" ht="15" customHeight="1" x14ac:dyDescent="0.2">
      <c r="A68" s="213" t="s">
        <v>76</v>
      </c>
      <c r="B68" s="205" t="s">
        <v>21</v>
      </c>
      <c r="C68" s="205" t="s">
        <v>182</v>
      </c>
      <c r="D68" s="206">
        <f>'4.1.1.0_Rekapitulacija 300'!D18</f>
        <v>0</v>
      </c>
    </row>
    <row r="69" spans="1:4" ht="15" customHeight="1" x14ac:dyDescent="0.2">
      <c r="A69" s="207">
        <f>'4.1.1.0_Rekapitulacija 300'!A20</f>
        <v>0</v>
      </c>
      <c r="B69" s="208" t="s">
        <v>18</v>
      </c>
      <c r="C69" s="208" t="s">
        <v>124</v>
      </c>
      <c r="D69" s="209">
        <f>'4.1.1.0_Rekapitulacija 300'!D20</f>
        <v>0</v>
      </c>
    </row>
    <row r="70" spans="1:4" ht="15" customHeight="1" x14ac:dyDescent="0.2">
      <c r="A70" s="213" t="s">
        <v>77</v>
      </c>
      <c r="B70" s="205" t="s">
        <v>22</v>
      </c>
      <c r="C70" s="205" t="s">
        <v>185</v>
      </c>
      <c r="D70" s="206">
        <f>'4.1.2.0_Rekapitulacija 200'!D18</f>
        <v>0</v>
      </c>
    </row>
    <row r="71" spans="1:4" ht="15" customHeight="1" x14ac:dyDescent="0.2">
      <c r="A71" s="207">
        <f>'4.1.2.0_Rekapitulacija 200'!A20</f>
        <v>0</v>
      </c>
      <c r="B71" s="208" t="s">
        <v>18</v>
      </c>
      <c r="C71" s="208" t="s">
        <v>124</v>
      </c>
      <c r="D71" s="209">
        <f>'4.1.2.0_Rekapitulacija 200'!D20</f>
        <v>0</v>
      </c>
    </row>
    <row r="72" spans="1:4" ht="15.95" customHeight="1" x14ac:dyDescent="0.2">
      <c r="A72" s="214"/>
      <c r="B72" s="214"/>
      <c r="C72" s="214"/>
      <c r="D72" s="215"/>
    </row>
    <row r="73" spans="1:4" ht="18" customHeight="1" thickBot="1" x14ac:dyDescent="0.25">
      <c r="A73" s="216"/>
      <c r="B73" s="222" t="s">
        <v>47</v>
      </c>
      <c r="C73" s="222" t="s">
        <v>228</v>
      </c>
      <c r="D73" s="204"/>
    </row>
    <row r="74" spans="1:4" ht="15" customHeight="1" x14ac:dyDescent="0.2">
      <c r="A74" s="213" t="s">
        <v>72</v>
      </c>
      <c r="B74" s="217" t="s">
        <v>17</v>
      </c>
      <c r="C74" s="217" t="s">
        <v>123</v>
      </c>
      <c r="D74" s="206">
        <f>'2.5.0_Rekapitulacija_G_del'!D14</f>
        <v>0</v>
      </c>
    </row>
    <row r="75" spans="1:4" ht="15" customHeight="1" x14ac:dyDescent="0.2">
      <c r="A75" s="210">
        <f>'2.5.0_Rekapitulacija_G_del'!A16</f>
        <v>0</v>
      </c>
      <c r="B75" s="211" t="s">
        <v>18</v>
      </c>
      <c r="C75" s="211" t="s">
        <v>124</v>
      </c>
      <c r="D75" s="212">
        <f>'2.5.0_Rekapitulacija_G_del'!D16</f>
        <v>0</v>
      </c>
    </row>
    <row r="76" spans="1:4" ht="15.95" customHeight="1" x14ac:dyDescent="0.2">
      <c r="A76" s="214"/>
      <c r="B76" s="214"/>
      <c r="C76" s="214"/>
      <c r="D76" s="215"/>
    </row>
    <row r="77" spans="1:4" ht="18" customHeight="1" thickBot="1" x14ac:dyDescent="0.25">
      <c r="A77" s="216"/>
      <c r="B77" s="222" t="s">
        <v>45</v>
      </c>
      <c r="C77" s="222" t="s">
        <v>229</v>
      </c>
      <c r="D77" s="204"/>
    </row>
    <row r="78" spans="1:4" ht="15" customHeight="1" x14ac:dyDescent="0.2">
      <c r="A78" s="213" t="s">
        <v>73</v>
      </c>
      <c r="B78" s="217" t="s">
        <v>17</v>
      </c>
      <c r="C78" s="217" t="s">
        <v>123</v>
      </c>
      <c r="D78" s="206">
        <f>'2.6.1.0_Rekapitulacija_G_del'!D17</f>
        <v>0</v>
      </c>
    </row>
    <row r="79" spans="1:4" ht="15" customHeight="1" x14ac:dyDescent="0.2">
      <c r="A79" s="210">
        <f>'2.6.1.0_Rekapitulacija_G_del'!A19</f>
        <v>0</v>
      </c>
      <c r="B79" s="211" t="s">
        <v>18</v>
      </c>
      <c r="C79" s="211" t="s">
        <v>124</v>
      </c>
      <c r="D79" s="212">
        <f>'2.6.1.0_Rekapitulacija_G_del'!D19</f>
        <v>0</v>
      </c>
    </row>
    <row r="80" spans="1:4" ht="15.95" customHeight="1" x14ac:dyDescent="0.2">
      <c r="A80" s="214"/>
      <c r="B80" s="214"/>
      <c r="C80" s="214"/>
      <c r="D80" s="215"/>
    </row>
    <row r="81" spans="1:4" ht="18" customHeight="1" thickBot="1" x14ac:dyDescent="0.25">
      <c r="A81" s="216"/>
      <c r="B81" s="222" t="s">
        <v>46</v>
      </c>
      <c r="C81" s="222" t="s">
        <v>230</v>
      </c>
      <c r="D81" s="204"/>
    </row>
    <row r="82" spans="1:4" ht="15" customHeight="1" x14ac:dyDescent="0.2">
      <c r="A82" s="213" t="s">
        <v>74</v>
      </c>
      <c r="B82" s="217" t="s">
        <v>17</v>
      </c>
      <c r="C82" s="217" t="s">
        <v>123</v>
      </c>
      <c r="D82" s="206">
        <f>'2.6.2.0_Rekapitulacija_G_del'!D19</f>
        <v>0</v>
      </c>
    </row>
    <row r="83" spans="1:4" ht="15" customHeight="1" x14ac:dyDescent="0.2">
      <c r="A83" s="210">
        <f>'2.6.2.0_Rekapitulacija_G_del'!A21</f>
        <v>0</v>
      </c>
      <c r="B83" s="211" t="s">
        <v>18</v>
      </c>
      <c r="C83" s="211" t="s">
        <v>124</v>
      </c>
      <c r="D83" s="212">
        <f>'2.6.2.0_Rekapitulacija_G_del'!D21</f>
        <v>0</v>
      </c>
    </row>
    <row r="84" spans="1:4" ht="15.95" customHeight="1" x14ac:dyDescent="0.2">
      <c r="A84" s="214"/>
      <c r="B84" s="214"/>
      <c r="C84" s="214"/>
      <c r="D84" s="215"/>
    </row>
    <row r="85" spans="1:4" ht="18" customHeight="1" thickBot="1" x14ac:dyDescent="0.25">
      <c r="A85" s="216"/>
      <c r="B85" s="222" t="s">
        <v>44</v>
      </c>
      <c r="C85" s="222" t="s">
        <v>231</v>
      </c>
      <c r="D85" s="204"/>
    </row>
    <row r="86" spans="1:4" ht="15" customHeight="1" x14ac:dyDescent="0.2">
      <c r="A86" s="213" t="s">
        <v>86</v>
      </c>
      <c r="B86" s="217" t="s">
        <v>23</v>
      </c>
      <c r="C86" s="217" t="s">
        <v>217</v>
      </c>
      <c r="D86" s="206">
        <f>'10.1.0_Rekapitulacija'!D17</f>
        <v>0</v>
      </c>
    </row>
    <row r="87" spans="1:4" ht="15" customHeight="1" x14ac:dyDescent="0.2">
      <c r="A87" s="210">
        <f>'10.1.0_Rekapitulacija'!A19</f>
        <v>0</v>
      </c>
      <c r="B87" s="211" t="s">
        <v>18</v>
      </c>
      <c r="C87" s="211" t="s">
        <v>124</v>
      </c>
      <c r="D87" s="212">
        <f>'10.1.0_Rekapitulacija'!D19</f>
        <v>0</v>
      </c>
    </row>
    <row r="88" spans="1:4" ht="15.95" customHeight="1" x14ac:dyDescent="0.2">
      <c r="A88" s="218"/>
      <c r="B88" s="214"/>
      <c r="C88" s="214"/>
      <c r="D88" s="215"/>
    </row>
    <row r="89" spans="1:4" ht="15.95" customHeight="1" x14ac:dyDescent="0.2">
      <c r="A89" s="218"/>
      <c r="B89" s="214"/>
      <c r="C89" s="214"/>
      <c r="D89" s="215"/>
    </row>
    <row r="90" spans="1:4" ht="15.95" customHeight="1" thickBot="1" x14ac:dyDescent="0.25">
      <c r="A90" s="218"/>
      <c r="B90" s="214"/>
      <c r="C90" s="214"/>
      <c r="D90" s="215"/>
    </row>
    <row r="91" spans="1:4" ht="18" customHeight="1" thickBot="1" x14ac:dyDescent="0.25">
      <c r="A91" s="219"/>
      <c r="B91" s="223" t="s">
        <v>11</v>
      </c>
      <c r="C91" s="223" t="s">
        <v>225</v>
      </c>
      <c r="D91" s="224">
        <f>+D10+D12+D18+D20+D22+D24+D26+D28+D30+D32+D34+D36+D42+D44+D46+D48+D50+D52+D54+D56+D58+D62+D64+D66+D68+D70+D74+D78+D82+D86+D14+D38+D40+D16</f>
        <v>0</v>
      </c>
    </row>
    <row r="92" spans="1:4" ht="18" customHeight="1" thickBot="1" x14ac:dyDescent="0.25">
      <c r="A92" s="220"/>
      <c r="B92" s="225" t="s">
        <v>12</v>
      </c>
      <c r="C92" s="225" t="s">
        <v>227</v>
      </c>
      <c r="D92" s="226">
        <f>+D11+D13+D19+D21+D23+D25+D27+D29+D31+D33+D35+D37+D43+D45+D47+D49+D51+D53+D55+D57+D59+D63+D65+D67+D69+D71+D75+D79+D83+D87+D15+D39+D41+D17</f>
        <v>0</v>
      </c>
    </row>
    <row r="93" spans="1:4" ht="18" customHeight="1" thickBot="1" x14ac:dyDescent="0.25">
      <c r="A93" s="219"/>
      <c r="B93" s="223" t="s">
        <v>10</v>
      </c>
      <c r="C93" s="223" t="s">
        <v>226</v>
      </c>
      <c r="D93" s="224">
        <f>D91+D92</f>
        <v>0</v>
      </c>
    </row>
    <row r="94" spans="1:4" ht="18" customHeight="1" x14ac:dyDescent="0.2">
      <c r="A94" s="192"/>
      <c r="B94" s="192"/>
      <c r="C94" s="192"/>
      <c r="D94" s="197"/>
    </row>
    <row r="95" spans="1:4" ht="18" customHeight="1" x14ac:dyDescent="0.2">
      <c r="A95" s="12" t="s">
        <v>127</v>
      </c>
      <c r="B95" s="192"/>
      <c r="C95" s="192"/>
      <c r="D95" s="199"/>
    </row>
    <row r="96" spans="1:4" ht="17.25" customHeight="1" x14ac:dyDescent="0.2">
      <c r="B96" s="13"/>
      <c r="C96" s="13"/>
      <c r="D96" s="200"/>
    </row>
    <row r="97" spans="2:4" ht="17.25" customHeight="1" x14ac:dyDescent="0.2">
      <c r="B97" s="4"/>
      <c r="C97" s="4"/>
      <c r="D97" s="200"/>
    </row>
    <row r="98" spans="2:4" ht="17.25" customHeight="1" x14ac:dyDescent="0.2">
      <c r="B98" s="4"/>
      <c r="C98" s="4"/>
      <c r="D98" s="200"/>
    </row>
    <row r="99" spans="2:4" ht="17.25" customHeight="1" x14ac:dyDescent="0.2">
      <c r="B99" s="4"/>
      <c r="C99" s="4"/>
      <c r="D99" s="200"/>
    </row>
    <row r="100" spans="2:4" ht="17.25" customHeight="1" x14ac:dyDescent="0.2">
      <c r="B100" s="4"/>
      <c r="C100" s="4"/>
      <c r="D100" s="200"/>
    </row>
    <row r="101" spans="2:4" ht="17.25" customHeight="1" x14ac:dyDescent="0.2">
      <c r="B101" s="4"/>
      <c r="C101" s="4"/>
      <c r="D101" s="200"/>
    </row>
    <row r="102" spans="2:4" ht="17.25" customHeight="1" x14ac:dyDescent="0.2">
      <c r="B102" s="4"/>
      <c r="C102" s="4"/>
      <c r="D102" s="200"/>
    </row>
    <row r="103" spans="2:4" ht="17.25" customHeight="1" x14ac:dyDescent="0.2">
      <c r="B103" s="4"/>
      <c r="C103" s="4"/>
      <c r="D103" s="200"/>
    </row>
    <row r="104" spans="2:4" ht="17.25" customHeight="1" x14ac:dyDescent="0.2">
      <c r="B104" s="4"/>
      <c r="C104" s="4"/>
      <c r="D104" s="200"/>
    </row>
    <row r="105" spans="2:4" ht="17.25" customHeight="1" x14ac:dyDescent="0.2">
      <c r="B105" s="4"/>
      <c r="C105" s="4"/>
      <c r="D105" s="200"/>
    </row>
    <row r="106" spans="2:4" ht="17.25" customHeight="1" x14ac:dyDescent="0.2">
      <c r="B106" s="4"/>
      <c r="C106" s="4"/>
      <c r="D106" s="200"/>
    </row>
    <row r="107" spans="2:4" ht="17.25" customHeight="1" x14ac:dyDescent="0.2">
      <c r="B107" s="4"/>
      <c r="C107" s="4"/>
      <c r="D107" s="200"/>
    </row>
    <row r="108" spans="2:4" ht="17.25" customHeight="1" x14ac:dyDescent="0.2">
      <c r="B108" s="4"/>
      <c r="C108" s="4"/>
      <c r="D108" s="200"/>
    </row>
    <row r="109" spans="2:4" ht="17.25" customHeight="1" x14ac:dyDescent="0.2">
      <c r="B109" s="4"/>
      <c r="C109" s="4"/>
      <c r="D109" s="200"/>
    </row>
    <row r="110" spans="2:4" ht="17.25" customHeight="1" x14ac:dyDescent="0.2">
      <c r="B110" s="4"/>
      <c r="C110" s="4"/>
      <c r="D110" s="200"/>
    </row>
    <row r="111" spans="2:4" ht="17.25" customHeight="1" x14ac:dyDescent="0.2">
      <c r="B111" s="4"/>
      <c r="C111" s="4"/>
      <c r="D111" s="200"/>
    </row>
    <row r="112" spans="2:4" ht="17.25" customHeight="1" x14ac:dyDescent="0.2">
      <c r="B112" s="4"/>
      <c r="C112" s="4"/>
      <c r="D112" s="200"/>
    </row>
    <row r="113" spans="2:12" ht="17.25" customHeight="1" x14ac:dyDescent="0.2">
      <c r="B113" s="4"/>
      <c r="C113" s="4"/>
    </row>
    <row r="114" spans="2:12" ht="18.75" customHeight="1" x14ac:dyDescent="0.2">
      <c r="B114" s="15"/>
      <c r="C114" s="15"/>
    </row>
    <row r="115" spans="2:12" x14ac:dyDescent="0.2">
      <c r="B115" s="15"/>
      <c r="C115" s="15"/>
    </row>
    <row r="116" spans="2:12" ht="18" customHeight="1" x14ac:dyDescent="0.2">
      <c r="D116" s="200"/>
    </row>
    <row r="117" spans="2:12" x14ac:dyDescent="0.2">
      <c r="B117" s="4"/>
      <c r="C117" s="4"/>
    </row>
    <row r="120" spans="2:12" x14ac:dyDescent="0.2">
      <c r="D120" s="202"/>
      <c r="E120" s="7"/>
      <c r="F120" s="7"/>
      <c r="G120" s="7"/>
      <c r="H120" s="4"/>
      <c r="I120" s="8"/>
      <c r="J120" s="9"/>
      <c r="K120" s="6"/>
      <c r="L120" s="5"/>
    </row>
  </sheetData>
  <sheetProtection algorithmName="SHA-512" hashValue="kqyWSWcUhh4+g355UGq+6VQqzJrg4wfJj3LSy++V9GblLIV+yKEfFHWbgWI6wyEpP7I1gKNyNpxu3uCSzGhkJQ==" saltValue="RQp2Nhl9PeWikUalRVJefg=="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rowBreaks count="2" manualBreakCount="2">
    <brk id="60" max="16383" man="1"/>
    <brk id="89"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D23D7-7937-4724-AB45-2C34C1B6F5C1}">
  <sheetPr codeName="List5">
    <pageSetUpPr fitToPage="1"/>
  </sheetPr>
  <dimension ref="A1:D36"/>
  <sheetViews>
    <sheetView view="pageBreakPreview" zoomScaleNormal="100" zoomScaleSheetLayoutView="100" zoomScalePageLayoutView="115" workbookViewId="0"/>
  </sheetViews>
  <sheetFormatPr defaultColWidth="9"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'[1]1.1.1.0_Rekapitulacija_G_dela'!B1</f>
        <v>UNIVERZA V LJUBLJANI</v>
      </c>
      <c r="C1" s="10" t="str">
        <f>'[1]1.1.1.0_Rekapitulacija_G_dela'!C1</f>
        <v>UNIVERSITY IN LJUBLJANA</v>
      </c>
      <c r="D1" s="50"/>
    </row>
    <row r="2" spans="1:4" ht="12.95" customHeight="1" x14ac:dyDescent="0.2">
      <c r="A2" s="49"/>
      <c r="B2" s="11"/>
      <c r="C2" s="11"/>
      <c r="D2" s="50"/>
    </row>
    <row r="3" spans="1:4" ht="12.95" customHeight="1" x14ac:dyDescent="0.2">
      <c r="A3" s="49" t="s">
        <v>2</v>
      </c>
      <c r="B3" s="10" t="str">
        <f>'[1]1.1.1.0_Rekapitulacija_G_dela'!B3</f>
        <v>Fakulteta za strojništvo</v>
      </c>
      <c r="C3" s="10" t="str">
        <f>'[1]1.1.1.0_Rekapitulacija_G_dela'!C3</f>
        <v>Faculty of Mechanical Engineering</v>
      </c>
      <c r="D3" s="50"/>
    </row>
    <row r="4" spans="1:4" ht="12.95" customHeight="1" x14ac:dyDescent="0.2">
      <c r="A4" s="49" t="s">
        <v>116</v>
      </c>
      <c r="B4" s="10" t="str">
        <f>'[1]1.1.1.0_Rekapitulacija_G_dela'!B4</f>
        <v>ZAKLONIŠČE</v>
      </c>
      <c r="C4" s="10" t="str">
        <f>'[1]1.1.1.0_Rekapitulacija_G_dela'!C4</f>
        <v>SHELTER</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117</v>
      </c>
      <c r="C7" s="53" t="s">
        <v>118</v>
      </c>
      <c r="D7" s="54"/>
    </row>
    <row r="8" spans="1:4" ht="13.35" customHeight="1" x14ac:dyDescent="0.2">
      <c r="A8" s="55"/>
      <c r="B8" s="56"/>
      <c r="C8" s="56"/>
      <c r="D8" s="57"/>
    </row>
    <row r="9" spans="1:4" ht="13.35" customHeight="1" x14ac:dyDescent="0.2">
      <c r="A9" s="55"/>
      <c r="B9" s="58" t="s">
        <v>119</v>
      </c>
      <c r="C9" s="58" t="s">
        <v>120</v>
      </c>
      <c r="D9" s="59"/>
    </row>
    <row r="10" spans="1:4" ht="13.35" customHeight="1" x14ac:dyDescent="0.2">
      <c r="A10" s="55"/>
      <c r="B10" s="58" t="s">
        <v>121</v>
      </c>
      <c r="C10" s="58" t="s">
        <v>122</v>
      </c>
      <c r="D10" s="59"/>
    </row>
    <row r="11" spans="1:4" s="61" customFormat="1" ht="12.95" customHeight="1" x14ac:dyDescent="0.2">
      <c r="A11" s="60"/>
      <c r="B11" s="51"/>
      <c r="C11" s="51"/>
      <c r="D11" s="50"/>
    </row>
    <row r="12" spans="1:4" s="61" customFormat="1" ht="18" customHeight="1" thickBot="1" x14ac:dyDescent="0.25">
      <c r="A12" s="62" t="s">
        <v>70</v>
      </c>
      <c r="B12" s="63" t="s">
        <v>17</v>
      </c>
      <c r="C12" s="63" t="s">
        <v>123</v>
      </c>
      <c r="D12" s="64"/>
    </row>
    <row r="13" spans="1:4" s="61" customFormat="1" ht="18" customHeight="1" x14ac:dyDescent="0.2">
      <c r="A13" s="65" t="str">
        <f>'[1]1.1.1.0_Rekapitulacija_G_dela'!A13</f>
        <v>1.1.1.1</v>
      </c>
      <c r="B13" s="90" t="str">
        <f>'[1]1.1.1.0_Rekapitulacija_G_dela'!B13</f>
        <v>ZEMELJSKA DELA</v>
      </c>
      <c r="C13" s="90" t="str">
        <f>'[1]1.1.1.0_Rekapitulacija_G_dela'!C13</f>
        <v>EARTHWORKS</v>
      </c>
      <c r="D13" s="66">
        <f>'[1]1.1.1.0_Rekapitulacija_G_dela'!D13</f>
        <v>0</v>
      </c>
    </row>
    <row r="14" spans="1:4" s="61" customFormat="1" ht="18" customHeight="1" x14ac:dyDescent="0.2">
      <c r="A14" s="67" t="str">
        <f>'[1]1.1.1.0_Rekapitulacija_G_dela'!A14</f>
        <v>1.1.1.2</v>
      </c>
      <c r="B14" s="92" t="str">
        <f>'[1]1.1.1.0_Rekapitulacija_G_dela'!B14</f>
        <v>GLOBOKO TEMELJENJE</v>
      </c>
      <c r="C14" s="92" t="str">
        <f>'[1]1.1.1.0_Rekapitulacija_G_dela'!C14</f>
        <v>DEEP FOUNDATION</v>
      </c>
      <c r="D14" s="68">
        <f>'[1]1.1.1.0_Rekapitulacija_G_dela'!D14</f>
        <v>0</v>
      </c>
    </row>
    <row r="15" spans="1:4" s="61" customFormat="1" ht="18" customHeight="1" x14ac:dyDescent="0.2">
      <c r="A15" s="67" t="str">
        <f>'[1]1.1.1.0_Rekapitulacija_G_dela'!A15</f>
        <v>1.1.1.6</v>
      </c>
      <c r="B15" s="92" t="str">
        <f>'[1]1.1.1.0_Rekapitulacija_G_dela'!B15</f>
        <v>KANALIZACIJA - ODVODNJAVANJE PADAVINSKE VODE</v>
      </c>
      <c r="C15" s="92" t="str">
        <f>'[1]1.1.1.0_Rekapitulacija_G_dela'!C15</f>
        <v>SEWERAGE - RAINWATER DRAINAGE</v>
      </c>
      <c r="D15" s="68">
        <f>'[1]1.1.1.0_Rekapitulacija_G_dela'!D15</f>
        <v>0</v>
      </c>
    </row>
    <row r="16" spans="1:4" s="61" customFormat="1" ht="18" customHeight="1" x14ac:dyDescent="0.2">
      <c r="A16" s="67" t="str">
        <f>'[1]1.1.1.0_Rekapitulacija_G_dela'!A16</f>
        <v>1.1.1.3</v>
      </c>
      <c r="B16" s="92" t="str">
        <f>'[1]1.1.1.0_Rekapitulacija_G_dela'!B16</f>
        <v>BETONSKA DELA</v>
      </c>
      <c r="C16" s="92" t="str">
        <f>'[1]1.1.1.0_Rekapitulacija_G_dela'!C16</f>
        <v>CONCRETE WORKS</v>
      </c>
      <c r="D16" s="68">
        <f>'[1]1.1.1.0_Rekapitulacija_G_dela'!D16</f>
        <v>0</v>
      </c>
    </row>
    <row r="17" spans="1:4" s="61" customFormat="1" ht="18" customHeight="1" x14ac:dyDescent="0.2">
      <c r="A17" s="67" t="str">
        <f>'[1]1.1.1.0_Rekapitulacija_G_dela'!A17</f>
        <v>1.1.1.5</v>
      </c>
      <c r="B17" s="92" t="str">
        <f>'[1]1.1.1.0_Rekapitulacija_G_dela'!B17</f>
        <v>TESARSKA DELA</v>
      </c>
      <c r="C17" s="92" t="str">
        <f>'[1]1.1.1.0_Rekapitulacija_G_dela'!C17</f>
        <v>FORMWORK WORKS</v>
      </c>
      <c r="D17" s="68">
        <f>'[1]1.1.1.0_Rekapitulacija_G_dela'!D17</f>
        <v>0</v>
      </c>
    </row>
    <row r="18" spans="1:4" s="61" customFormat="1" ht="18" customHeight="1" x14ac:dyDescent="0.2">
      <c r="A18" s="67" t="str">
        <f>'[1]1.1.1.0_Rekapitulacija_G_dela'!A18</f>
        <v>1.1.1.6</v>
      </c>
      <c r="B18" s="92" t="str">
        <f>'[1]1.1.1.0_Rekapitulacija_G_dela'!B18</f>
        <v>KANALIZACIJA - ODVODNJAVANJE PADAVINSKE VODE</v>
      </c>
      <c r="C18" s="92" t="str">
        <f>'[1]1.1.1.0_Rekapitulacija_G_dela'!C18</f>
        <v>SEWERAGE - RAINWATER DRAINAGE</v>
      </c>
      <c r="D18" s="68">
        <f>'[1]1.1.1.0_Rekapitulacija_G_dela'!D18</f>
        <v>0</v>
      </c>
    </row>
    <row r="19" spans="1:4" s="61" customFormat="1" ht="18" customHeight="1" x14ac:dyDescent="0.2">
      <c r="A19" s="49"/>
      <c r="B19" s="11"/>
      <c r="C19" s="69"/>
      <c r="D19" s="70">
        <f>'[1]1.1.1.0_Rekapitulacija_G_dela'!D19</f>
        <v>0</v>
      </c>
    </row>
    <row r="20" spans="1:4" s="61" customFormat="1" ht="18" customHeight="1" x14ac:dyDescent="0.2">
      <c r="A20" s="49"/>
      <c r="B20" s="11"/>
      <c r="C20" s="69"/>
      <c r="D20" s="50"/>
    </row>
    <row r="21" spans="1:4" s="75" customFormat="1" ht="18" customHeight="1" x14ac:dyDescent="0.2">
      <c r="A21" s="71">
        <v>0</v>
      </c>
      <c r="B21" s="72" t="s">
        <v>18</v>
      </c>
      <c r="C21" s="73" t="s">
        <v>124</v>
      </c>
      <c r="D21" s="74">
        <f>'[1]1.1.1.0_Rekapitulacija_G_dela'!D21</f>
        <v>0</v>
      </c>
    </row>
    <row r="22" spans="1:4" s="61" customFormat="1" ht="18" customHeight="1" thickBot="1" x14ac:dyDescent="0.25">
      <c r="A22" s="49"/>
      <c r="B22" s="11"/>
      <c r="C22" s="69"/>
      <c r="D22" s="50"/>
    </row>
    <row r="23" spans="1:4" ht="18" customHeight="1" thickBot="1" x14ac:dyDescent="0.25">
      <c r="A23" s="76"/>
      <c r="B23" s="77" t="s">
        <v>125</v>
      </c>
      <c r="C23" s="78" t="s">
        <v>126</v>
      </c>
      <c r="D23" s="79">
        <f>'[1]1.1.1.0_Rekapitulacija_G_dela'!D23</f>
        <v>0</v>
      </c>
    </row>
    <row r="24" spans="1:4" s="61" customFormat="1" ht="18" customHeight="1" x14ac:dyDescent="0.2">
      <c r="A24" s="49"/>
      <c r="B24" s="11"/>
      <c r="C24" s="11"/>
      <c r="D24" s="80"/>
    </row>
    <row r="25" spans="1:4" s="61" customFormat="1" ht="18" customHeight="1" x14ac:dyDescent="0.2">
      <c r="A25" s="81" t="s">
        <v>127</v>
      </c>
      <c r="B25" s="82"/>
      <c r="C25" s="82"/>
      <c r="D25" s="83"/>
    </row>
    <row r="26" spans="1:4" s="61" customFormat="1" ht="17.25" customHeight="1" x14ac:dyDescent="0.2">
      <c r="A26" s="84"/>
      <c r="B26" s="85"/>
      <c r="C26" s="85"/>
      <c r="D26" s="86"/>
    </row>
    <row r="27" spans="1:4" s="61" customFormat="1" ht="17.25" customHeight="1" x14ac:dyDescent="0.2">
      <c r="A27" s="84"/>
      <c r="B27" s="85"/>
      <c r="C27" s="85"/>
      <c r="D27" s="86"/>
    </row>
    <row r="28" spans="1:4" s="61" customFormat="1" ht="17.25" customHeight="1" x14ac:dyDescent="0.2">
      <c r="A28" s="84"/>
      <c r="B28" s="85"/>
      <c r="C28" s="85"/>
      <c r="D28" s="86"/>
    </row>
    <row r="29" spans="1:4" s="61" customFormat="1" ht="17.25" customHeight="1" x14ac:dyDescent="0.2">
      <c r="A29" s="84"/>
      <c r="B29" s="85"/>
      <c r="C29" s="85"/>
      <c r="D29" s="86"/>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row r="34" spans="1:4" s="61" customFormat="1" ht="12" x14ac:dyDescent="0.2">
      <c r="A34" s="84"/>
      <c r="B34" s="82"/>
      <c r="C34" s="82"/>
      <c r="D34" s="87"/>
    </row>
    <row r="35" spans="1:4" s="61" customFormat="1" ht="12" x14ac:dyDescent="0.2">
      <c r="A35" s="84"/>
      <c r="B35" s="82"/>
      <c r="C35" s="82"/>
      <c r="D35" s="87"/>
    </row>
    <row r="36" spans="1:4" s="61" customFormat="1" ht="12" x14ac:dyDescent="0.2">
      <c r="A36" s="84"/>
      <c r="B36" s="82"/>
      <c r="C36" s="82"/>
      <c r="D36" s="87"/>
    </row>
  </sheetData>
  <sheetProtection algorithmName="SHA-512" hashValue="UE5XiuStbxSfqYUfiuFYjlNzddnwVZLUxyDO4yJmoYWgpuXoaNJD1H0H9JgTJz9m8bDkzqjeWFkDqo4FB6nBBg==" saltValue="KUuCFhUjqG7teJ39qgFgAw=="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BB312-2A2F-4D83-BDFF-24373D8B9DAF}">
  <sheetPr codeName="List10">
    <pageSetUpPr fitToPage="1"/>
  </sheetPr>
  <dimension ref="A1:D38"/>
  <sheetViews>
    <sheetView view="pageBreakPreview" zoomScaleNormal="100" zoomScaleSheetLayoutView="100" zoomScalePageLayoutView="115" workbookViewId="0"/>
  </sheetViews>
  <sheetFormatPr defaultColWidth="9"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'[1]1.1.2.0_Rekapitulacija_ZO_dela'!B1</f>
        <v>UNIVERZA V LJUBLJANI</v>
      </c>
      <c r="C1" s="10" t="str">
        <f>'[1]1.1.2.0_Rekapitulacija_ZO_dela'!C1</f>
        <v>UNIVERSITY IN LJUBLJANA</v>
      </c>
      <c r="D1" s="50"/>
    </row>
    <row r="2" spans="1:4" ht="12.95" customHeight="1" x14ac:dyDescent="0.2">
      <c r="A2" s="49"/>
      <c r="B2" s="11"/>
      <c r="C2" s="11"/>
      <c r="D2" s="50"/>
    </row>
    <row r="3" spans="1:4" ht="12.95" customHeight="1" x14ac:dyDescent="0.2">
      <c r="A3" s="49" t="s">
        <v>2</v>
      </c>
      <c r="B3" s="10" t="str">
        <f>'[1]1.1.2.0_Rekapitulacija_ZO_dela'!B3</f>
        <v>Fakulteta za strojništvo</v>
      </c>
      <c r="C3" s="10" t="str">
        <f>'[1]1.1.2.0_Rekapitulacija_ZO_dela'!C3</f>
        <v>Faculty of Mechanical Engineering</v>
      </c>
      <c r="D3" s="50"/>
    </row>
    <row r="4" spans="1:4" ht="12.95" customHeight="1" x14ac:dyDescent="0.2">
      <c r="A4" s="49" t="s">
        <v>116</v>
      </c>
      <c r="B4" s="10" t="str">
        <f>'[1]1.1.2.0_Rekapitulacija_ZO_dela'!B4</f>
        <v>ZAKLONIŠČE</v>
      </c>
      <c r="C4" s="10" t="str">
        <f>'[1]1.1.2.0_Rekapitulacija_ZO_dela'!C4</f>
        <v>SHELTER</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128</v>
      </c>
      <c r="C7" s="53" t="s">
        <v>129</v>
      </c>
      <c r="D7" s="54"/>
    </row>
    <row r="8" spans="1:4" ht="13.35" customHeight="1" x14ac:dyDescent="0.2">
      <c r="A8" s="55"/>
      <c r="B8" s="56"/>
      <c r="C8" s="56"/>
      <c r="D8" s="57"/>
    </row>
    <row r="9" spans="1:4" ht="13.35" customHeight="1" x14ac:dyDescent="0.2">
      <c r="A9" s="55"/>
      <c r="B9" s="58" t="s">
        <v>119</v>
      </c>
      <c r="C9" s="58" t="s">
        <v>120</v>
      </c>
      <c r="D9" s="59"/>
    </row>
    <row r="10" spans="1:4" ht="13.35" customHeight="1" x14ac:dyDescent="0.2">
      <c r="A10" s="55"/>
      <c r="B10" s="58" t="s">
        <v>121</v>
      </c>
      <c r="C10" s="58" t="s">
        <v>130</v>
      </c>
      <c r="D10" s="59"/>
    </row>
    <row r="11" spans="1:4" s="61" customFormat="1" ht="12.95" customHeight="1" x14ac:dyDescent="0.2">
      <c r="A11" s="60"/>
      <c r="B11" s="51"/>
      <c r="C11" s="51"/>
      <c r="D11" s="50"/>
    </row>
    <row r="12" spans="1:4" s="61" customFormat="1" ht="18" customHeight="1" thickBot="1" x14ac:dyDescent="0.25">
      <c r="A12" s="95" t="s">
        <v>71</v>
      </c>
      <c r="B12" s="63" t="s">
        <v>19</v>
      </c>
      <c r="C12" s="63" t="s">
        <v>131</v>
      </c>
      <c r="D12" s="64"/>
    </row>
    <row r="13" spans="1:4" s="61" customFormat="1" ht="18" customHeight="1" x14ac:dyDescent="0.2">
      <c r="A13" s="65" t="str">
        <f>'[1]1.1.2.0_Rekapitulacija_ZO_dela'!A13</f>
        <v>1.1.2.1</v>
      </c>
      <c r="B13" s="90" t="str">
        <f>'[1]1.1.2.0_Rekapitulacija_ZO_dela'!B13</f>
        <v>FASADERSKA DELA</v>
      </c>
      <c r="C13" s="90" t="str">
        <f>'[1]1.1.2.0_Rekapitulacija_ZO_dela'!C13</f>
        <v>FAÇADE WORK</v>
      </c>
      <c r="D13" s="66">
        <f>'[1]1.1.2.0_Rekapitulacija_ZO_dela'!D13</f>
        <v>0</v>
      </c>
    </row>
    <row r="14" spans="1:4" s="61" customFormat="1" ht="18" customHeight="1" x14ac:dyDescent="0.2">
      <c r="A14" s="96" t="str">
        <f>'[1]1.1.2.0_Rekapitulacija_ZO_dela'!A14</f>
        <v>1.1.2.2</v>
      </c>
      <c r="B14" s="92" t="str">
        <f>'[1]1.1.2.0_Rekapitulacija_ZO_dela'!B14</f>
        <v>KROVSKO KLEPARSKA DELA</v>
      </c>
      <c r="C14" s="92" t="str">
        <f>'[1]1.1.2.0_Rekapitulacija_ZO_dela'!C14</f>
        <v>ROOFING AND CARPENTRY WORK</v>
      </c>
      <c r="D14" s="68">
        <f>'[1]1.1.2.0_Rekapitulacija_ZO_dela'!D14</f>
        <v>0</v>
      </c>
    </row>
    <row r="15" spans="1:4" s="61" customFormat="1" ht="18" customHeight="1" x14ac:dyDescent="0.2">
      <c r="A15" s="96" t="str">
        <f>'[1]1.1.2.0_Rekapitulacija_ZO_dela'!A15</f>
        <v>1.1.2.3</v>
      </c>
      <c r="B15" s="92" t="str">
        <f>'[1]1.1.2.0_Rekapitulacija_ZO_dela'!B15</f>
        <v>KLJUČAVNIČARSKA DELA IN OGRAJE</v>
      </c>
      <c r="C15" s="92" t="str">
        <f>'[1]1.1.2.0_Rekapitulacija_ZO_dela'!C15</f>
        <v>LOCKSMITH WORK AND FENCING</v>
      </c>
      <c r="D15" s="68">
        <f>'[1]1.1.2.0_Rekapitulacija_ZO_dela'!D15</f>
        <v>0</v>
      </c>
    </row>
    <row r="16" spans="1:4" s="61" customFormat="1" ht="18" customHeight="1" x14ac:dyDescent="0.2">
      <c r="A16" s="96" t="str">
        <f>'[1]1.1.2.0_Rekapitulacija_ZO_dela'!A16</f>
        <v>1.1.2.4</v>
      </c>
      <c r="B16" s="92" t="str">
        <f>'[1]1.1.2.0_Rekapitulacija_ZO_dela'!B16</f>
        <v>VRATA</v>
      </c>
      <c r="C16" s="92" t="str">
        <f>'[1]1.1.2.0_Rekapitulacija_ZO_dela'!C16</f>
        <v>DOORS</v>
      </c>
      <c r="D16" s="68">
        <f>'[1]1.1.2.0_Rekapitulacija_ZO_dela'!D16</f>
        <v>0</v>
      </c>
    </row>
    <row r="17" spans="1:4" s="61" customFormat="1" ht="18" customHeight="1" x14ac:dyDescent="0.2">
      <c r="A17" s="96" t="str">
        <f>'[1]1.1.2.0_Rekapitulacija_ZO_dela'!A17</f>
        <v>1.1.2.5</v>
      </c>
      <c r="B17" s="92" t="str">
        <f>'[1]1.1.2.0_Rekapitulacija_ZO_dela'!B17</f>
        <v>SUHOMONTAŽNE PREDELNE STENE</v>
      </c>
      <c r="C17" s="92" t="str">
        <f>'[1]1.1.2.0_Rekapitulacija_ZO_dela'!C17</f>
        <v>DRY-INSTALLED PARTITION WALLS</v>
      </c>
      <c r="D17" s="68">
        <f>'[1]1.1.2.0_Rekapitulacija_ZO_dela'!D17</f>
        <v>0</v>
      </c>
    </row>
    <row r="18" spans="1:4" s="61" customFormat="1" ht="18" customHeight="1" x14ac:dyDescent="0.2">
      <c r="A18" s="96" t="str">
        <f>'[1]1.1.2.0_Rekapitulacija_ZO_dela'!A18</f>
        <v>1.1.2.6</v>
      </c>
      <c r="B18" s="92" t="str">
        <f>'[1]1.1.2.0_Rekapitulacija_ZO_dela'!B18</f>
        <v>SLIKARSKO PLESKARSKA DELA</v>
      </c>
      <c r="C18" s="92" t="str">
        <f>'[1]1.1.2.0_Rekapitulacija_ZO_dela'!C18</f>
        <v>PAINTING AND DECORATING WORK</v>
      </c>
      <c r="D18" s="68">
        <f>'[1]1.1.2.0_Rekapitulacija_ZO_dela'!D18</f>
        <v>0</v>
      </c>
    </row>
    <row r="19" spans="1:4" s="61" customFormat="1" ht="18" customHeight="1" x14ac:dyDescent="0.2">
      <c r="A19" s="96" t="str">
        <f>'[1]1.1.2.0_Rekapitulacija_ZO_dela'!A19</f>
        <v>1.1.2.7</v>
      </c>
      <c r="B19" s="92" t="str">
        <f>'[1]1.1.2.0_Rekapitulacija_ZO_dela'!B19</f>
        <v>TLAKARSKA DELA</v>
      </c>
      <c r="C19" s="92" t="str">
        <f>'[1]1.1.2.0_Rekapitulacija_ZO_dela'!C19</f>
        <v>FLOORING WORKS</v>
      </c>
      <c r="D19" s="68">
        <f>'[1]1.1.2.0_Rekapitulacija_ZO_dela'!D19</f>
        <v>0</v>
      </c>
    </row>
    <row r="20" spans="1:4" s="61" customFormat="1" ht="18" customHeight="1" x14ac:dyDescent="0.2">
      <c r="A20" s="96" t="str">
        <f>'[1]1.1.2.0_Rekapitulacija_ZO_dela'!A20</f>
        <v>1.1.2.8</v>
      </c>
      <c r="B20" s="92" t="str">
        <f>'[1]1.1.2.0_Rekapitulacija_ZO_dela'!B20</f>
        <v>DVIŽNA PLOŠČAD</v>
      </c>
      <c r="C20" s="92" t="str">
        <f>'[1]1.1.2.0_Rekapitulacija_ZO_dela'!C20</f>
        <v>LIFTING PLATE</v>
      </c>
      <c r="D20" s="68">
        <f>'[1]1.1.2.0_Rekapitulacija_ZO_dela'!D20</f>
        <v>0</v>
      </c>
    </row>
    <row r="21" spans="1:4" s="61" customFormat="1" ht="18" customHeight="1" x14ac:dyDescent="0.2">
      <c r="A21" s="49"/>
      <c r="B21" s="11"/>
      <c r="C21" s="69"/>
      <c r="D21" s="70">
        <f>'[1]1.1.2.0_Rekapitulacija_ZO_dela'!D21</f>
        <v>0</v>
      </c>
    </row>
    <row r="22" spans="1:4" s="61" customFormat="1" ht="18" customHeight="1" x14ac:dyDescent="0.2">
      <c r="A22" s="49"/>
      <c r="B22" s="11"/>
      <c r="C22" s="69"/>
      <c r="D22" s="50"/>
    </row>
    <row r="23" spans="1:4" s="61" customFormat="1" ht="18" customHeight="1" x14ac:dyDescent="0.2">
      <c r="A23" s="71">
        <v>0</v>
      </c>
      <c r="B23" s="91" t="s">
        <v>18</v>
      </c>
      <c r="C23" s="97" t="s">
        <v>124</v>
      </c>
      <c r="D23" s="74">
        <f>'[1]1.1.2.0_Rekapitulacija_ZO_dela'!D23</f>
        <v>0</v>
      </c>
    </row>
    <row r="24" spans="1:4" s="61" customFormat="1" ht="18" customHeight="1" thickBot="1" x14ac:dyDescent="0.25">
      <c r="A24" s="49"/>
      <c r="B24" s="11"/>
      <c r="C24" s="69"/>
      <c r="D24" s="98"/>
    </row>
    <row r="25" spans="1:4" ht="18" customHeight="1" thickBot="1" x14ac:dyDescent="0.25">
      <c r="A25" s="76"/>
      <c r="B25" s="77" t="s">
        <v>132</v>
      </c>
      <c r="C25" s="78" t="s">
        <v>133</v>
      </c>
      <c r="D25" s="79">
        <f>'[1]1.1.2.0_Rekapitulacija_ZO_dela'!D25</f>
        <v>0</v>
      </c>
    </row>
    <row r="26" spans="1:4" s="61" customFormat="1" ht="18" customHeight="1" x14ac:dyDescent="0.2">
      <c r="A26" s="49"/>
      <c r="B26" s="11"/>
      <c r="C26" s="11"/>
      <c r="D26" s="99"/>
    </row>
    <row r="27" spans="1:4" s="61" customFormat="1" ht="18" customHeight="1" x14ac:dyDescent="0.2">
      <c r="A27" s="81" t="s">
        <v>127</v>
      </c>
      <c r="B27" s="82"/>
      <c r="C27" s="82"/>
      <c r="D27" s="83"/>
    </row>
    <row r="28" spans="1:4" s="61" customFormat="1" ht="17.25" customHeight="1" x14ac:dyDescent="0.2">
      <c r="A28" s="84"/>
      <c r="B28" s="85"/>
      <c r="C28" s="85"/>
      <c r="D28" s="86"/>
    </row>
    <row r="29" spans="1:4" s="61" customFormat="1" ht="17.25" customHeight="1" x14ac:dyDescent="0.2">
      <c r="A29" s="84"/>
      <c r="B29" s="85"/>
      <c r="C29" s="85"/>
      <c r="D29" s="86"/>
    </row>
    <row r="30" spans="1:4" s="61" customFormat="1" ht="17.25" customHeight="1" x14ac:dyDescent="0.2">
      <c r="A30" s="84"/>
      <c r="B30" s="85"/>
      <c r="C30" s="85"/>
      <c r="D30" s="86"/>
    </row>
    <row r="31" spans="1:4" s="61" customFormat="1" ht="17.25" customHeight="1" x14ac:dyDescent="0.2">
      <c r="A31" s="84"/>
      <c r="B31" s="85"/>
      <c r="C31" s="85"/>
      <c r="D31" s="86"/>
    </row>
    <row r="32" spans="1:4" s="61" customFormat="1" ht="12" x14ac:dyDescent="0.2">
      <c r="A32" s="84"/>
      <c r="B32" s="82"/>
      <c r="C32" s="82"/>
      <c r="D32" s="87"/>
    </row>
    <row r="33" spans="1:4" s="61" customFormat="1" ht="12" x14ac:dyDescent="0.2">
      <c r="A33" s="84"/>
      <c r="B33" s="82"/>
      <c r="C33" s="82"/>
      <c r="D33" s="87"/>
    </row>
    <row r="34" spans="1:4" s="61" customFormat="1" ht="12" x14ac:dyDescent="0.2">
      <c r="A34" s="84"/>
      <c r="B34" s="82"/>
      <c r="C34" s="82"/>
      <c r="D34" s="87"/>
    </row>
    <row r="35" spans="1:4" s="61" customFormat="1" ht="12" x14ac:dyDescent="0.2">
      <c r="A35" s="84"/>
      <c r="B35" s="82"/>
      <c r="C35" s="82"/>
      <c r="D35" s="87"/>
    </row>
    <row r="36" spans="1:4" s="61" customFormat="1" ht="12" x14ac:dyDescent="0.2">
      <c r="A36" s="84"/>
      <c r="B36" s="82"/>
      <c r="C36" s="82"/>
      <c r="D36" s="87"/>
    </row>
    <row r="37" spans="1:4" s="61" customFormat="1" ht="12" x14ac:dyDescent="0.2">
      <c r="A37" s="84"/>
      <c r="B37" s="82"/>
      <c r="C37" s="82"/>
      <c r="D37" s="87"/>
    </row>
    <row r="38" spans="1:4" s="61" customFormat="1" ht="12" x14ac:dyDescent="0.2">
      <c r="A38" s="84"/>
      <c r="B38" s="82"/>
      <c r="C38" s="82"/>
      <c r="D38" s="87"/>
    </row>
  </sheetData>
  <sheetProtection algorithmName="SHA-512" hashValue="KXWVW4qkIe4mCTq4yqRmBmEsdadcioBebRR71f9PuUltLWxVkOEq6SXD4i8VyJ2f8zWtqR7os5qPFgFm5QvVAA==" saltValue="KUMVhLIWWkhKYl3Leto8QQ=="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A1290-A37B-4364-89A9-73545577434C}">
  <sheetPr codeName="List6">
    <pageSetUpPr fitToPage="1"/>
  </sheetPr>
  <dimension ref="A1:D35"/>
  <sheetViews>
    <sheetView view="pageBreakPreview" zoomScaleNormal="100" zoomScaleSheetLayoutView="100" zoomScalePageLayoutView="115" workbookViewId="0"/>
  </sheetViews>
  <sheetFormatPr defaultColWidth="9.140625" defaultRowHeight="12.75" x14ac:dyDescent="0.2"/>
  <cols>
    <col min="1" max="1" width="8.7109375" style="88" customWidth="1"/>
    <col min="2" max="3" width="61.7109375" style="82" customWidth="1"/>
    <col min="4" max="4" width="16.7109375" style="89" customWidth="1"/>
  </cols>
  <sheetData>
    <row r="1" spans="1:4" ht="12.95" customHeight="1" x14ac:dyDescent="0.2">
      <c r="A1" s="49" t="s">
        <v>0</v>
      </c>
      <c r="B1" s="10" t="str">
        <f>'[2]1.6.1.1.0_Rekapitulacija_G_del'!B1</f>
        <v>UNIVERZA V LJUBLJANI</v>
      </c>
      <c r="C1" s="10" t="str">
        <f>'[2]1.6.1.1.0_Rekapitulacija_G_del'!C1</f>
        <v>UNIVERSITY IN LJUBLJANA</v>
      </c>
      <c r="D1" s="50"/>
    </row>
    <row r="2" spans="1:4" ht="12.95" customHeight="1" x14ac:dyDescent="0.2">
      <c r="A2" s="49"/>
      <c r="B2" s="11"/>
      <c r="C2" s="11"/>
      <c r="D2" s="50"/>
    </row>
    <row r="3" spans="1:4" ht="12.95" customHeight="1" x14ac:dyDescent="0.2">
      <c r="A3" s="49" t="s">
        <v>2</v>
      </c>
      <c r="B3" s="10" t="str">
        <f>'[2]1.6.1.1.0_Rekapitulacija_G_del'!B3</f>
        <v>Fakulteta za strojništvo</v>
      </c>
      <c r="C3" s="10" t="str">
        <f>'[2]1.6.1.1.0_Rekapitulacija_G_del'!C3</f>
        <v>Faculty of Mechanical Engineering</v>
      </c>
      <c r="D3" s="50"/>
    </row>
    <row r="4" spans="1:4" ht="12.95" customHeight="1" x14ac:dyDescent="0.2">
      <c r="A4" s="49" t="s">
        <v>116</v>
      </c>
      <c r="B4" s="10" t="str">
        <f>'[2]1.6.1.1.0_Rekapitulacija_G_del'!B4</f>
        <v>STAVBA FAKULTETE</v>
      </c>
      <c r="C4" s="10" t="str">
        <f>'[2]1.6.1.1.0_Rekapitulacija_G_del'!C4</f>
        <v>FACULTY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117</v>
      </c>
      <c r="C7" s="53" t="s">
        <v>118</v>
      </c>
      <c r="D7" s="54"/>
    </row>
    <row r="8" spans="1:4" ht="13.35" customHeight="1" x14ac:dyDescent="0.2">
      <c r="A8" s="55"/>
      <c r="B8" s="56"/>
      <c r="C8" s="56"/>
      <c r="D8" s="57"/>
    </row>
    <row r="9" spans="1:4" ht="13.35" customHeight="1" x14ac:dyDescent="0.2">
      <c r="A9" s="55"/>
      <c r="B9" s="58" t="s">
        <v>119</v>
      </c>
      <c r="C9" s="58" t="s">
        <v>120</v>
      </c>
      <c r="D9" s="59"/>
    </row>
    <row r="10" spans="1:4" ht="13.35" customHeight="1" x14ac:dyDescent="0.2">
      <c r="A10" s="55"/>
      <c r="B10" s="58" t="s">
        <v>134</v>
      </c>
      <c r="C10" s="58" t="s">
        <v>134</v>
      </c>
      <c r="D10" s="59"/>
    </row>
    <row r="11" spans="1:4" s="61" customFormat="1" ht="12.95" customHeight="1" x14ac:dyDescent="0.2">
      <c r="A11" s="60"/>
      <c r="B11" s="51"/>
      <c r="C11" s="51"/>
      <c r="D11" s="50"/>
    </row>
    <row r="12" spans="1:4" s="61" customFormat="1" ht="18" customHeight="1" thickBot="1" x14ac:dyDescent="0.25">
      <c r="A12" s="100" t="s">
        <v>53</v>
      </c>
      <c r="B12" s="63" t="s">
        <v>17</v>
      </c>
      <c r="C12" s="63" t="s">
        <v>123</v>
      </c>
      <c r="D12" s="64"/>
    </row>
    <row r="13" spans="1:4" s="61" customFormat="1" ht="18" customHeight="1" x14ac:dyDescent="0.2">
      <c r="A13" s="65" t="str">
        <f>'[2]1.6.1.1.0_Rekapitulacija_G_del'!A13</f>
        <v>1.6.1.1.1</v>
      </c>
      <c r="B13" s="90" t="str">
        <f>'[2]1.6.1.1.0_Rekapitulacija_G_del'!B13</f>
        <v>GLOBOKO TEMELJENJE</v>
      </c>
      <c r="C13" s="90" t="str">
        <f>'[2]1.6.1.1.0_Rekapitulacija_G_del'!C13</f>
        <v>DEEP FOUNDATION</v>
      </c>
      <c r="D13" s="66">
        <f>'[2]1.6.1.1.0_Rekapitulacija_G_del'!D13</f>
        <v>0</v>
      </c>
    </row>
    <row r="14" spans="1:4" s="61" customFormat="1" ht="18" customHeight="1" x14ac:dyDescent="0.2">
      <c r="A14" s="67" t="str">
        <f>'[2]1.6.1.1.0_Rekapitulacija_G_del'!A14</f>
        <v>1.6.1.1.2</v>
      </c>
      <c r="B14" s="92" t="str">
        <f>'[2]1.6.1.1.0_Rekapitulacija_G_del'!B14</f>
        <v>BETONSKA DELA</v>
      </c>
      <c r="C14" s="92" t="str">
        <f>'[2]1.6.1.1.0_Rekapitulacija_G_del'!C14</f>
        <v>CONCRETE WORKS</v>
      </c>
      <c r="D14" s="68">
        <f>'[2]1.6.1.1.0_Rekapitulacija_G_del'!D14</f>
        <v>0</v>
      </c>
    </row>
    <row r="15" spans="1:4" s="61" customFormat="1" ht="18" customHeight="1" x14ac:dyDescent="0.2">
      <c r="A15" s="67" t="str">
        <f>'[2]1.6.1.1.0_Rekapitulacija_G_del'!A15</f>
        <v>1.6.1.1.3</v>
      </c>
      <c r="B15" s="92" t="str">
        <f>'[2]1.6.1.1.0_Rekapitulacija_G_del'!B15</f>
        <v>ZIDARSKA DELA</v>
      </c>
      <c r="C15" s="92" t="str">
        <f>'[2]1.6.1.1.0_Rekapitulacija_G_del'!C15</f>
        <v>MASONRY WORKS</v>
      </c>
      <c r="D15" s="68">
        <f>'[2]1.6.1.1.0_Rekapitulacija_G_del'!D15</f>
        <v>0</v>
      </c>
    </row>
    <row r="16" spans="1:4" s="61" customFormat="1" ht="18" customHeight="1" x14ac:dyDescent="0.2">
      <c r="A16" s="67" t="str">
        <f>'[2]1.6.1.1.0_Rekapitulacija_G_del'!A16</f>
        <v>1.6.1.1.4</v>
      </c>
      <c r="B16" s="92" t="str">
        <f>'[2]1.6.1.1.0_Rekapitulacija_G_del'!B16</f>
        <v>TESARSKA DELA</v>
      </c>
      <c r="C16" s="92" t="str">
        <f>'[2]1.6.1.1.0_Rekapitulacija_G_del'!C16</f>
        <v>FORMWORK WORKS</v>
      </c>
      <c r="D16" s="68">
        <f>'[2]1.6.1.1.0_Rekapitulacija_G_del'!D16</f>
        <v>0</v>
      </c>
    </row>
    <row r="17" spans="1:4" s="61" customFormat="1" ht="18" customHeight="1" x14ac:dyDescent="0.2">
      <c r="A17" s="67" t="str">
        <f>'[2]1.6.1.1.0_Rekapitulacija_G_del'!A17</f>
        <v>1.6.1.1.5</v>
      </c>
      <c r="B17" s="92" t="str">
        <f>'[2]1.6.1.1.0_Rekapitulacija_G_del'!B17</f>
        <v>ODVODNJAVANJE PADAVINSKE VODE</v>
      </c>
      <c r="C17" s="92" t="str">
        <f>'[2]1.6.1.1.0_Rekapitulacija_G_del'!C17</f>
        <v>RAINWATER DRAINAGE</v>
      </c>
      <c r="D17" s="68">
        <f>'[2]1.6.1.1.0_Rekapitulacija_G_del'!D17</f>
        <v>0</v>
      </c>
    </row>
    <row r="18" spans="1:4" s="61" customFormat="1" ht="18" customHeight="1" x14ac:dyDescent="0.2">
      <c r="A18" s="49"/>
      <c r="B18" s="11"/>
      <c r="C18" s="69"/>
      <c r="D18" s="70">
        <f>'[2]1.6.1.1.0_Rekapitulacija_G_del'!D18</f>
        <v>0</v>
      </c>
    </row>
    <row r="19" spans="1:4" s="61" customFormat="1" ht="18" customHeight="1" x14ac:dyDescent="0.2">
      <c r="A19" s="49"/>
      <c r="B19" s="11"/>
      <c r="C19" s="69"/>
      <c r="D19" s="50"/>
    </row>
    <row r="20" spans="1:4" s="61" customFormat="1" ht="18" customHeight="1" x14ac:dyDescent="0.2">
      <c r="A20" s="71">
        <v>0</v>
      </c>
      <c r="B20" s="91" t="s">
        <v>18</v>
      </c>
      <c r="C20" s="97" t="s">
        <v>124</v>
      </c>
      <c r="D20" s="74">
        <f>'[2]1.6.1.1.0_Rekapitulacija_G_del'!D20</f>
        <v>0</v>
      </c>
    </row>
    <row r="21" spans="1:4" s="61" customFormat="1" ht="18" customHeight="1" thickBot="1" x14ac:dyDescent="0.25">
      <c r="A21" s="49"/>
      <c r="B21" s="11"/>
      <c r="C21" s="69"/>
      <c r="D21" s="50"/>
    </row>
    <row r="22" spans="1:4" ht="18" customHeight="1" thickBot="1" x14ac:dyDescent="0.25">
      <c r="A22" s="76"/>
      <c r="B22" s="77" t="s">
        <v>125</v>
      </c>
      <c r="C22" s="78" t="s">
        <v>135</v>
      </c>
      <c r="D22" s="79">
        <f>'[2]1.6.1.1.0_Rekapitulacija_G_del'!D22</f>
        <v>0</v>
      </c>
    </row>
    <row r="23" spans="1:4" s="61" customFormat="1" ht="18" customHeight="1" x14ac:dyDescent="0.2">
      <c r="A23" s="49"/>
      <c r="B23" s="11"/>
      <c r="C23" s="11"/>
      <c r="D23" s="99"/>
    </row>
    <row r="24" spans="1:4" s="61" customFormat="1" ht="18" customHeight="1" x14ac:dyDescent="0.2">
      <c r="A24" s="81" t="s">
        <v>127</v>
      </c>
      <c r="B24" s="82"/>
      <c r="C24" s="82"/>
      <c r="D24" s="83"/>
    </row>
    <row r="25" spans="1:4" s="61" customFormat="1" ht="17.25" customHeight="1" x14ac:dyDescent="0.2">
      <c r="A25" s="84"/>
      <c r="B25" s="85"/>
      <c r="C25" s="85"/>
      <c r="D25" s="86"/>
    </row>
    <row r="26" spans="1:4" s="61" customFormat="1" ht="17.25" customHeight="1" x14ac:dyDescent="0.2">
      <c r="A26" s="84"/>
      <c r="B26" s="85"/>
      <c r="C26" s="85"/>
      <c r="D26" s="86"/>
    </row>
    <row r="27" spans="1:4" s="61" customFormat="1" ht="17.25" customHeight="1" x14ac:dyDescent="0.2">
      <c r="A27" s="84"/>
      <c r="B27" s="85"/>
      <c r="C27" s="85"/>
      <c r="D27" s="86"/>
    </row>
    <row r="28" spans="1:4" s="61" customFormat="1" ht="17.25" customHeight="1" x14ac:dyDescent="0.2">
      <c r="A28" s="84"/>
      <c r="B28" s="85"/>
      <c r="C28" s="85"/>
      <c r="D28" s="86"/>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row r="34" spans="1:4" s="61" customFormat="1" ht="12" x14ac:dyDescent="0.2">
      <c r="A34" s="84"/>
      <c r="B34" s="82"/>
      <c r="C34" s="82"/>
      <c r="D34" s="87"/>
    </row>
    <row r="35" spans="1:4" s="61" customFormat="1" ht="12" x14ac:dyDescent="0.2">
      <c r="A35" s="84"/>
      <c r="B35" s="82"/>
      <c r="C35" s="82"/>
      <c r="D35" s="87"/>
    </row>
  </sheetData>
  <sheetProtection algorithmName="SHA-512" hashValue="zqINN11SuI3lO20Ut4h21nfBKr+YG5A96+d1vEbaUnEPcu5UnvA4vOAa2bN8CCzP7UeIGW4xzsAxlvH4r2FaHQ==" saltValue="ClcQotJuaqVLr0di+OY0WA=="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D65C0-80ED-47BB-AF3F-C85B88DFA5BB}">
  <sheetPr codeName="List11">
    <pageSetUpPr fitToPage="1"/>
  </sheetPr>
  <dimension ref="A1:D56"/>
  <sheetViews>
    <sheetView view="pageBreakPreview" zoomScaleNormal="100" zoomScaleSheetLayoutView="100" zoomScalePageLayoutView="115" workbookViewId="0"/>
  </sheetViews>
  <sheetFormatPr defaultColWidth="9.140625" defaultRowHeight="12.75" x14ac:dyDescent="0.2"/>
  <cols>
    <col min="1" max="1" width="8.7109375" style="88" customWidth="1"/>
    <col min="2" max="3" width="61.7109375" style="82" customWidth="1"/>
    <col min="4" max="4" width="16.7109375" style="89" customWidth="1"/>
    <col min="6" max="6" width="52.85546875" customWidth="1"/>
  </cols>
  <sheetData>
    <row r="1" spans="1:4" ht="12.95" customHeight="1" x14ac:dyDescent="0.2">
      <c r="A1" s="49" t="s">
        <v>0</v>
      </c>
      <c r="B1" s="10" t="str">
        <f>'[2]1.6.1.2.0_Rekapitulacija_ZO_del'!B1</f>
        <v>UNIVERZA V LJUBLJANI</v>
      </c>
      <c r="C1" s="10" t="str">
        <f>'[2]1.6.1.2.0_Rekapitulacija_ZO_del'!C1</f>
        <v>UNIVERSITY IN LJUBLJANA</v>
      </c>
      <c r="D1" s="50"/>
    </row>
    <row r="2" spans="1:4" ht="12.95" customHeight="1" x14ac:dyDescent="0.2">
      <c r="A2" s="49"/>
      <c r="B2" s="11"/>
      <c r="C2" s="11"/>
      <c r="D2" s="50"/>
    </row>
    <row r="3" spans="1:4" ht="12.95" customHeight="1" x14ac:dyDescent="0.2">
      <c r="A3" s="49" t="s">
        <v>2</v>
      </c>
      <c r="B3" s="10" t="str">
        <f>'[2]1.6.1.2.0_Rekapitulacija_ZO_del'!B3</f>
        <v>Fakulteta za strojništvo</v>
      </c>
      <c r="C3" s="10" t="str">
        <f>'[2]1.6.1.2.0_Rekapitulacija_ZO_del'!C3</f>
        <v>Faculty of Mechanical Engineering</v>
      </c>
      <c r="D3" s="50"/>
    </row>
    <row r="4" spans="1:4" ht="12.95" customHeight="1" x14ac:dyDescent="0.2">
      <c r="A4" s="49" t="s">
        <v>116</v>
      </c>
      <c r="B4" s="10" t="str">
        <f>'[2]1.6.1.2.0_Rekapitulacija_ZO_del'!B4</f>
        <v>STAVBA FAKULTETE</v>
      </c>
      <c r="C4" s="10" t="str">
        <f>'[2]1.6.1.2.0_Rekapitulacija_ZO_del'!C4</f>
        <v>FACULTY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128</v>
      </c>
      <c r="C7" s="53" t="s">
        <v>129</v>
      </c>
      <c r="D7" s="54"/>
    </row>
    <row r="8" spans="1:4" ht="13.35" customHeight="1" x14ac:dyDescent="0.2">
      <c r="A8" s="55"/>
      <c r="B8" s="56"/>
      <c r="C8" s="56"/>
      <c r="D8" s="57"/>
    </row>
    <row r="9" spans="1:4" ht="13.35" customHeight="1" x14ac:dyDescent="0.2">
      <c r="A9" s="55"/>
      <c r="B9" s="58" t="s">
        <v>119</v>
      </c>
      <c r="C9" s="58" t="s">
        <v>120</v>
      </c>
      <c r="D9" s="59"/>
    </row>
    <row r="10" spans="1:4" ht="13.35" customHeight="1" x14ac:dyDescent="0.2">
      <c r="A10" s="55"/>
      <c r="B10" s="58" t="s">
        <v>134</v>
      </c>
      <c r="C10" s="58" t="s">
        <v>134</v>
      </c>
      <c r="D10" s="59"/>
    </row>
    <row r="11" spans="1:4" s="61" customFormat="1" ht="12.95" customHeight="1" x14ac:dyDescent="0.2">
      <c r="A11" s="60"/>
      <c r="B11" s="51"/>
      <c r="C11" s="51"/>
      <c r="D11" s="50"/>
    </row>
    <row r="12" spans="1:4" s="61" customFormat="1" ht="18" customHeight="1" thickBot="1" x14ac:dyDescent="0.25">
      <c r="A12" s="63" t="s">
        <v>54</v>
      </c>
      <c r="B12" s="63" t="s">
        <v>19</v>
      </c>
      <c r="C12" s="63" t="s">
        <v>131</v>
      </c>
      <c r="D12" s="64"/>
    </row>
    <row r="13" spans="1:4" s="61" customFormat="1" ht="18" customHeight="1" x14ac:dyDescent="0.2">
      <c r="A13" s="65" t="str">
        <f>'[2]1.6.1.2.0_Rekapitulacija_ZO_del'!A13</f>
        <v>1.6.1.2.1</v>
      </c>
      <c r="B13" s="90" t="str">
        <f>'[2]1.6.1.2.0_Rekapitulacija_ZO_del'!B13</f>
        <v>KROVSKO KLEPARSKA DELA</v>
      </c>
      <c r="C13" s="90" t="str">
        <f>'[2]1.6.1.2.0_Rekapitulacija_ZO_del'!C13</f>
        <v>ROOFING AND CARPENTRY WORK</v>
      </c>
      <c r="D13" s="101">
        <f>'[2]1.6.1.2.0_Rekapitulacija_ZO_del'!D13</f>
        <v>0</v>
      </c>
    </row>
    <row r="14" spans="1:4" s="61" customFormat="1" ht="18" customHeight="1" x14ac:dyDescent="0.2">
      <c r="A14" s="67" t="str">
        <f>'[2]1.6.1.2.0_Rekapitulacija_ZO_del'!A14</f>
        <v>1.6.1.2.2</v>
      </c>
      <c r="B14" s="91" t="str">
        <f>'[2]1.6.1.2.0_Rekapitulacija_ZO_del'!B14</f>
        <v>KLJUČAVNIČARSKA DELA IN OGRAJE</v>
      </c>
      <c r="C14" s="91" t="str">
        <f>'[2]1.6.1.2.0_Rekapitulacija_ZO_del'!C14</f>
        <v>LOCKSMITH WORK AND FENCING</v>
      </c>
      <c r="D14" s="102">
        <f>'[2]1.6.1.2.0_Rekapitulacija_ZO_del'!D14</f>
        <v>0</v>
      </c>
    </row>
    <row r="15" spans="1:4" s="61" customFormat="1" ht="18" customHeight="1" x14ac:dyDescent="0.2">
      <c r="A15" s="67" t="str">
        <f>'[2]1.6.1.2.0_Rekapitulacija_ZO_del'!A15</f>
        <v>1.6.1.2.3.</v>
      </c>
      <c r="B15" s="91" t="str">
        <f>'[2]1.6.1.2.0_Rekapitulacija_ZO_del'!B15</f>
        <v>MK PREDELNE STENE IN OBLOGE</v>
      </c>
      <c r="C15" s="91" t="str">
        <f>'[2]1.6.1.2.0_Rekapitulacija_ZO_del'!C15</f>
        <v>MK PARTITIONS AND CLADDINGS</v>
      </c>
      <c r="D15" s="102">
        <f>'[2]1.6.1.2.0_Rekapitulacija_ZO_del'!D15</f>
        <v>0</v>
      </c>
    </row>
    <row r="16" spans="1:4" s="61" customFormat="1" ht="18" customHeight="1" x14ac:dyDescent="0.2">
      <c r="A16" s="67" t="str">
        <f>'[2]1.6.1.2.0_Rekapitulacija_ZO_del'!A16</f>
        <v>1.6.1.2.4</v>
      </c>
      <c r="B16" s="91" t="str">
        <f>'[2]1.6.1.2.0_Rekapitulacija_ZO_del'!B16</f>
        <v>ZASTEKLITVE NADSVETLOB</v>
      </c>
      <c r="C16" s="91" t="str">
        <f>'[2]1.6.1.2.0_Rekapitulacija_ZO_del'!C16</f>
        <v>GLAZING OF OVERLIGHTS</v>
      </c>
      <c r="D16" s="102">
        <f>'[2]1.6.1.2.0_Rekapitulacija_ZO_del'!D16</f>
        <v>0</v>
      </c>
    </row>
    <row r="17" spans="1:4" s="61" customFormat="1" ht="18" customHeight="1" x14ac:dyDescent="0.2">
      <c r="A17" s="67" t="str">
        <f>'[2]1.6.1.2.0_Rekapitulacija_ZO_del'!A17</f>
        <v>1.6.1.2.5</v>
      </c>
      <c r="B17" s="91" t="str">
        <f>'[2]1.6.1.2.0_Rekapitulacija_ZO_del'!B17</f>
        <v>POŽARNE OBLOGE IN ZAPORE</v>
      </c>
      <c r="C17" s="91" t="str">
        <f>'[2]1.6.1.2.0_Rekapitulacija_ZO_del'!C17</f>
        <v>FIRE LININGS AND BARRIERS</v>
      </c>
      <c r="D17" s="102">
        <f>'[2]1.6.1.2.0_Rekapitulacija_ZO_del'!D17</f>
        <v>0</v>
      </c>
    </row>
    <row r="18" spans="1:4" s="61" customFormat="1" ht="18" customHeight="1" x14ac:dyDescent="0.2">
      <c r="A18" s="67" t="str">
        <f>'[2]1.6.1.2.0_Rekapitulacija_ZO_del'!A18</f>
        <v>1.6.1.2.6</v>
      </c>
      <c r="B18" s="91" t="str">
        <f>'[2]1.6.1.2.0_Rekapitulacija_ZO_del'!B18</f>
        <v>SPUŠČENI STROPOVI</v>
      </c>
      <c r="C18" s="91" t="str">
        <f>'[2]1.6.1.2.0_Rekapitulacija_ZO_del'!C18</f>
        <v>LOWERED CEILINGS</v>
      </c>
      <c r="D18" s="102">
        <f>'[2]1.6.1.2.0_Rekapitulacija_ZO_del'!D18</f>
        <v>0</v>
      </c>
    </row>
    <row r="19" spans="1:4" s="61" customFormat="1" ht="18" customHeight="1" x14ac:dyDescent="0.2">
      <c r="A19" s="67" t="str">
        <f>'[2]1.6.1.2.0_Rekapitulacija_ZO_del'!A19</f>
        <v>1.6.1.2.7</v>
      </c>
      <c r="B19" s="91" t="str">
        <f>'[2]1.6.1.2.0_Rekapitulacija_ZO_del'!B19</f>
        <v>MIZARSKA DELA</v>
      </c>
      <c r="C19" s="91" t="str">
        <f>'[2]1.6.1.2.0_Rekapitulacija_ZO_del'!C19</f>
        <v>CARPENTRY WORKS</v>
      </c>
      <c r="D19" s="102">
        <f>'[2]1.6.1.2.0_Rekapitulacija_ZO_del'!D19</f>
        <v>0</v>
      </c>
    </row>
    <row r="20" spans="1:4" s="61" customFormat="1" ht="18" customHeight="1" x14ac:dyDescent="0.2">
      <c r="A20" s="67" t="str">
        <f>'[2]1.6.1.2.0_Rekapitulacija_ZO_del'!A20</f>
        <v>1.6.1.2.8</v>
      </c>
      <c r="B20" s="91" t="str">
        <f>'[2]1.6.1.2.0_Rekapitulacija_ZO_del'!B20</f>
        <v>LESENA VRATA</v>
      </c>
      <c r="C20" s="91" t="str">
        <f>'[2]1.6.1.2.0_Rekapitulacija_ZO_del'!C20</f>
        <v>WOODEN DOORS</v>
      </c>
      <c r="D20" s="102">
        <f>'[2]1.6.1.2.0_Rekapitulacija_ZO_del'!D20</f>
        <v>0</v>
      </c>
    </row>
    <row r="21" spans="1:4" s="61" customFormat="1" ht="18" customHeight="1" x14ac:dyDescent="0.2">
      <c r="A21" s="67" t="str">
        <f>'[2]1.6.1.2.0_Rekapitulacija_ZO_del'!A21</f>
        <v>1.6.1.2.9</v>
      </c>
      <c r="B21" s="91" t="str">
        <f>'[2]1.6.1.2.0_Rekapitulacija_ZO_del'!B21</f>
        <v>KOVINSKA VRATA</v>
      </c>
      <c r="C21" s="91" t="str">
        <f>'[2]1.6.1.2.0_Rekapitulacija_ZO_del'!C21</f>
        <v>METAL DOORS</v>
      </c>
      <c r="D21" s="102">
        <f>'[2]1.6.1.2.0_Rekapitulacija_ZO_del'!D21</f>
        <v>0</v>
      </c>
    </row>
    <row r="22" spans="1:4" s="61" customFormat="1" ht="18" customHeight="1" x14ac:dyDescent="0.2">
      <c r="A22" s="67" t="str">
        <f>'[2]1.6.1.2.0_Rekapitulacija_ZO_del'!A22</f>
        <v>1.6.1.2.10</v>
      </c>
      <c r="B22" s="91" t="str">
        <f>'[2]1.6.1.2.0_Rekapitulacija_ZO_del'!B22</f>
        <v>KERAMIČARSKA DELA</v>
      </c>
      <c r="C22" s="91" t="str">
        <f>'[2]1.6.1.2.0_Rekapitulacija_ZO_del'!C22</f>
        <v>TILING WORKS</v>
      </c>
      <c r="D22" s="102">
        <f>'[2]1.6.1.2.0_Rekapitulacija_ZO_del'!D22</f>
        <v>0</v>
      </c>
    </row>
    <row r="23" spans="1:4" s="61" customFormat="1" ht="18" customHeight="1" x14ac:dyDescent="0.2">
      <c r="A23" s="67" t="str">
        <f>'[2]1.6.1.2.0_Rekapitulacija_ZO_del'!A23</f>
        <v>1.6.1.2.11</v>
      </c>
      <c r="B23" s="91" t="str">
        <f>'[2]1.6.1.2.0_Rekapitulacija_ZO_del'!B23</f>
        <v>FINALNI TLAKI - EPOXI</v>
      </c>
      <c r="C23" s="91" t="str">
        <f>'[2]1.6.1.2.0_Rekapitulacija_ZO_del'!C23</f>
        <v>FINISHING FLOORING - EPOXY</v>
      </c>
      <c r="D23" s="102">
        <f>'[2]1.6.1.2.0_Rekapitulacija_ZO_del'!D23</f>
        <v>0</v>
      </c>
    </row>
    <row r="24" spans="1:4" s="61" customFormat="1" ht="18" customHeight="1" x14ac:dyDescent="0.2">
      <c r="A24" s="67" t="str">
        <f>'[2]1.6.1.2.0_Rekapitulacija_ZO_del'!A24</f>
        <v>1.6.1.2.12</v>
      </c>
      <c r="B24" s="91" t="str">
        <f>'[2]1.6.1.2.0_Rekapitulacija_ZO_del'!B24</f>
        <v>FINALNI TLAKI - ANTISTATIČNA OBLOGA TAL</v>
      </c>
      <c r="C24" s="91" t="str">
        <f>'[2]1.6.1.2.0_Rekapitulacija_ZO_del'!C24</f>
        <v>FINISHING FLOORING - ANTISTATIC FLOOR COVERING</v>
      </c>
      <c r="D24" s="102">
        <f>'[2]1.6.1.2.0_Rekapitulacija_ZO_del'!D24</f>
        <v>0</v>
      </c>
    </row>
    <row r="25" spans="1:4" s="61" customFormat="1" ht="18" customHeight="1" x14ac:dyDescent="0.2">
      <c r="A25" s="67" t="str">
        <f>'[2]1.6.1.2.0_Rekapitulacija_ZO_del'!A25</f>
        <v>1.6.1.2.13</v>
      </c>
      <c r="B25" s="91" t="str">
        <f>'[2]1.6.1.2.0_Rekapitulacija_ZO_del'!B25</f>
        <v>FINALNI TLAKI - INDUSTRIJSKI PARKET</v>
      </c>
      <c r="C25" s="91" t="str">
        <f>'[2]1.6.1.2.0_Rekapitulacija_ZO_del'!C25</f>
        <v>FINISHING FLOORING - INDUSTRIAL PARQUET</v>
      </c>
      <c r="D25" s="102">
        <f>'[2]1.6.1.2.0_Rekapitulacija_ZO_del'!D25</f>
        <v>0</v>
      </c>
    </row>
    <row r="26" spans="1:4" s="61" customFormat="1" ht="18" customHeight="1" x14ac:dyDescent="0.2">
      <c r="A26" s="67" t="str">
        <f>'[2]1.6.1.2.0_Rekapitulacija_ZO_del'!A26</f>
        <v>1.6.1.2.14</v>
      </c>
      <c r="B26" s="91" t="str">
        <f>'[2]1.6.1.2.0_Rekapitulacija_ZO_del'!B26</f>
        <v>FINALNI TLAKI - TEKSTILNA OBLOGA TAL</v>
      </c>
      <c r="C26" s="91" t="str">
        <f>'[2]1.6.1.2.0_Rekapitulacija_ZO_del'!C26</f>
        <v>FINISHING FLOORING - TEXTILE FLOOR COVERING</v>
      </c>
      <c r="D26" s="102">
        <f>'[2]1.6.1.2.0_Rekapitulacija_ZO_del'!D26</f>
        <v>0</v>
      </c>
    </row>
    <row r="27" spans="1:4" s="61" customFormat="1" ht="18" customHeight="1" x14ac:dyDescent="0.2">
      <c r="A27" s="67" t="str">
        <f>'[2]1.6.1.2.0_Rekapitulacija_ZO_del'!A27</f>
        <v>1.6.1.2.15</v>
      </c>
      <c r="B27" s="91" t="str">
        <f>'[2]1.6.1.2.0_Rekapitulacija_ZO_del'!B27</f>
        <v>FINALNI TLAKI - OPEČNI TLAKOVCI</v>
      </c>
      <c r="C27" s="91" t="str">
        <f>'[2]1.6.1.2.0_Rekapitulacija_ZO_del'!C27</f>
        <v>FINISHING FLOORING - BRICK PAVERS</v>
      </c>
      <c r="D27" s="102">
        <f>'[2]1.6.1.2.0_Rekapitulacija_ZO_del'!D27</f>
        <v>0</v>
      </c>
    </row>
    <row r="28" spans="1:4" s="61" customFormat="1" ht="18" customHeight="1" x14ac:dyDescent="0.2">
      <c r="A28" s="67" t="str">
        <f>'[2]1.6.1.2.0_Rekapitulacija_ZO_del'!A28</f>
        <v>1.6.1.2.16</v>
      </c>
      <c r="B28" s="91" t="str">
        <f>'[2]1.6.1.2.0_Rekapitulacija_ZO_del'!B28</f>
        <v>SLIKOPLESKARSKA DELA</v>
      </c>
      <c r="C28" s="91" t="str">
        <f>'[2]1.6.1.2.0_Rekapitulacija_ZO_del'!C28</f>
        <v>PAINTING WORK</v>
      </c>
      <c r="D28" s="102">
        <f>'[2]1.6.1.2.0_Rekapitulacija_ZO_del'!D28</f>
        <v>0</v>
      </c>
    </row>
    <row r="29" spans="1:4" s="61" customFormat="1" ht="18" customHeight="1" x14ac:dyDescent="0.2">
      <c r="A29" s="67" t="str">
        <f>'[2]1.6.1.2.0_Rekapitulacija_ZO_del'!A29</f>
        <v>1.6.1.2.17</v>
      </c>
      <c r="B29" s="91" t="str">
        <f>'[2]1.6.1.2.0_Rekapitulacija_ZO_del'!B29</f>
        <v>FASADA - ALU ZASTEKLITVE IN VRATA</v>
      </c>
      <c r="C29" s="91" t="str">
        <f>'[2]1.6.1.2.0_Rekapitulacija_ZO_del'!C29</f>
        <v>FAÇADE - ALUMINIUM GLAZING AND DOORS</v>
      </c>
      <c r="D29" s="102">
        <f>'[2]1.6.1.2.0_Rekapitulacija_ZO_del'!D29</f>
        <v>0</v>
      </c>
    </row>
    <row r="30" spans="1:4" s="61" customFormat="1" ht="18" customHeight="1" x14ac:dyDescent="0.2">
      <c r="A30" s="67" t="str">
        <f>'[2]1.6.1.2.0_Rekapitulacija_ZO_del'!A30</f>
        <v>1.6.1.2.18</v>
      </c>
      <c r="B30" s="91" t="str">
        <f>'[2]1.6.1.2.0_Rekapitulacija_ZO_del'!B30</f>
        <v>STEKLENE STENE IN VRATA</v>
      </c>
      <c r="C30" s="91" t="str">
        <f>'[2]1.6.1.2.0_Rekapitulacija_ZO_del'!C30</f>
        <v>GLASS WALLS AND DOORS</v>
      </c>
      <c r="D30" s="102">
        <f>'[2]1.6.1.2.0_Rekapitulacija_ZO_del'!D30</f>
        <v>0</v>
      </c>
    </row>
    <row r="31" spans="1:4" s="61" customFormat="1" ht="18" customHeight="1" x14ac:dyDescent="0.2">
      <c r="A31" s="67" t="str">
        <f>'[2]1.6.1.2.0_Rekapitulacija_ZO_del'!A31</f>
        <v>1.6.1.2.19</v>
      </c>
      <c r="B31" s="91" t="str">
        <f>'[2]1.6.1.2.0_Rekapitulacija_ZO_del'!B31</f>
        <v>SENČILA</v>
      </c>
      <c r="C31" s="91" t="str">
        <f>'[2]1.6.1.2.0_Rekapitulacija_ZO_del'!C31</f>
        <v>WINDOWS BLINDS</v>
      </c>
      <c r="D31" s="102">
        <f>'[2]1.6.1.2.0_Rekapitulacija_ZO_del'!D31</f>
        <v>0</v>
      </c>
    </row>
    <row r="32" spans="1:4" s="61" customFormat="1" ht="18" customHeight="1" x14ac:dyDescent="0.2">
      <c r="A32" s="67" t="str">
        <f>'[2]1.6.1.2.0_Rekapitulacija_ZO_del'!A32</f>
        <v>1.6.1.2.20</v>
      </c>
      <c r="B32" s="91" t="str">
        <f>'[2]1.6.1.2.0_Rekapitulacija_ZO_del'!B32</f>
        <v>DVIGALA</v>
      </c>
      <c r="C32" s="91" t="str">
        <f>'[2]1.6.1.2.0_Rekapitulacija_ZO_del'!C32</f>
        <v>ELEVATORS</v>
      </c>
      <c r="D32" s="102">
        <f>'[2]1.6.1.2.0_Rekapitulacija_ZO_del'!D32</f>
        <v>0</v>
      </c>
    </row>
    <row r="33" spans="1:4" s="61" customFormat="1" ht="18" customHeight="1" x14ac:dyDescent="0.2">
      <c r="A33" s="67" t="str">
        <f>'[2]1.6.1.2.0_Rekapitulacija_ZO_del'!A33</f>
        <v>1.6.1.2.21</v>
      </c>
      <c r="B33" s="91" t="str">
        <f>'[2]1.6.1.2.0_Rekapitulacija_ZO_del'!B33</f>
        <v>ČISTI PROSTORI</v>
      </c>
      <c r="C33" s="91" t="str">
        <f>'[2]1.6.1.2.0_Rekapitulacija_ZO_del'!C33</f>
        <v>CLEANROOMS</v>
      </c>
      <c r="D33" s="102">
        <f>'[2]1.6.1.2.0_Rekapitulacija_ZO_del'!D33</f>
        <v>0</v>
      </c>
    </row>
    <row r="34" spans="1:4" s="61" customFormat="1" ht="18" customHeight="1" x14ac:dyDescent="0.2">
      <c r="A34" s="67" t="str">
        <f>'[2]1.6.1.2.0_Rekapitulacija_ZO_del'!A34</f>
        <v>1.6.1.2.22</v>
      </c>
      <c r="B34" s="91" t="str">
        <f>'[2]1.6.1.2.0_Rekapitulacija_ZO_del'!B34</f>
        <v>SVETLOBNE KUPOLE</v>
      </c>
      <c r="C34" s="91" t="str">
        <f>'[2]1.6.1.2.0_Rekapitulacija_ZO_del'!C34</f>
        <v>LIGHT DOMES</v>
      </c>
      <c r="D34" s="102">
        <f>'[2]1.6.1.2.0_Rekapitulacija_ZO_del'!D34</f>
        <v>0</v>
      </c>
    </row>
    <row r="35" spans="1:4" s="61" customFormat="1" ht="18" customHeight="1" x14ac:dyDescent="0.2">
      <c r="A35" s="67" t="str">
        <f>'[2]1.6.1.2.0_Rekapitulacija_ZO_del'!A35</f>
        <v>1.6.1.2.23</v>
      </c>
      <c r="B35" s="91" t="str">
        <f>'[2]1.6.1.2.0_Rekapitulacija_ZO_del'!B35</f>
        <v>TAKTILNE OZNAKE</v>
      </c>
      <c r="C35" s="91" t="str">
        <f>'[2]1.6.1.2.0_Rekapitulacija_ZO_del'!C35</f>
        <v>TACTILE MARKINGS</v>
      </c>
      <c r="D35" s="102">
        <f>'[2]1.6.1.2.0_Rekapitulacija_ZO_del'!D35</f>
        <v>0</v>
      </c>
    </row>
    <row r="36" spans="1:4" s="61" customFormat="1" ht="18" customHeight="1" x14ac:dyDescent="0.2">
      <c r="A36" s="67" t="str">
        <f>'[2]1.6.1.2.0_Rekapitulacija_ZO_del'!A36</f>
        <v>1.6.1.2.24</v>
      </c>
      <c r="B36" s="91" t="str">
        <f>'[2]1.6.1.2.0_Rekapitulacija_ZO_del'!B36</f>
        <v>PROMETNA UREDITEV</v>
      </c>
      <c r="C36" s="91" t="str">
        <f>'[2]1.6.1.2.0_Rekapitulacija_ZO_del'!C36</f>
        <v>TRAFFIC ARRANGEMENTS</v>
      </c>
      <c r="D36" s="102">
        <f>'[2]1.6.1.2.0_Rekapitulacija_ZO_del'!D36</f>
        <v>0</v>
      </c>
    </row>
    <row r="37" spans="1:4" s="61" customFormat="1" ht="18" customHeight="1" x14ac:dyDescent="0.2">
      <c r="A37" s="67" t="str">
        <f>'[2]1.6.1.2.0_Rekapitulacija_ZO_del'!A37</f>
        <v>1.6.1.2.25</v>
      </c>
      <c r="B37" s="91" t="str">
        <f>'[2]1.6.1.2.0_Rekapitulacija_ZO_del'!B37</f>
        <v>VAROVALNI SISTEM</v>
      </c>
      <c r="C37" s="91" t="str">
        <f>'[2]1.6.1.2.0_Rekapitulacija_ZO_del'!C37</f>
        <v>ROOF LIFELINE SYSTEM</v>
      </c>
      <c r="D37" s="102">
        <f>'[2]1.6.1.2.0_Rekapitulacija_ZO_del'!D37</f>
        <v>0</v>
      </c>
    </row>
    <row r="38" spans="1:4" s="61" customFormat="1" ht="18" customHeight="1" x14ac:dyDescent="0.2">
      <c r="A38" s="67" t="str">
        <f>'[2]1.6.1.2.0_Rekapitulacija_ZO_del'!A38</f>
        <v>1.6.1.2.26</v>
      </c>
      <c r="B38" s="91" t="str">
        <f>'[2]1.6.1.2.0_Rekapitulacija_ZO_del'!B38</f>
        <v>OSTALA DELA</v>
      </c>
      <c r="C38" s="91" t="str">
        <f>'[2]1.6.1.2.0_Rekapitulacija_ZO_del'!C38</f>
        <v>OTHER WORKS</v>
      </c>
      <c r="D38" s="102">
        <f>'[2]1.6.1.2.0_Rekapitulacija_ZO_del'!D38</f>
        <v>0</v>
      </c>
    </row>
    <row r="39" spans="1:4" s="61" customFormat="1" ht="18" customHeight="1" x14ac:dyDescent="0.2">
      <c r="A39" s="49"/>
      <c r="B39" s="11"/>
      <c r="C39" s="69"/>
      <c r="D39" s="103">
        <f>'[2]1.6.1.2.0_Rekapitulacija_ZO_del'!D39</f>
        <v>0</v>
      </c>
    </row>
    <row r="40" spans="1:4" s="61" customFormat="1" ht="18" customHeight="1" x14ac:dyDescent="0.2">
      <c r="A40" s="49"/>
      <c r="B40" s="11"/>
      <c r="C40" s="69"/>
      <c r="D40" s="104"/>
    </row>
    <row r="41" spans="1:4" s="61" customFormat="1" ht="18" customHeight="1" x14ac:dyDescent="0.2">
      <c r="A41" s="71">
        <v>0</v>
      </c>
      <c r="B41" s="91" t="s">
        <v>18</v>
      </c>
      <c r="C41" s="97" t="s">
        <v>124</v>
      </c>
      <c r="D41" s="105">
        <f>'[2]1.6.1.2.0_Rekapitulacija_ZO_del'!D41</f>
        <v>0</v>
      </c>
    </row>
    <row r="42" spans="1:4" s="61" customFormat="1" ht="18" customHeight="1" thickBot="1" x14ac:dyDescent="0.25">
      <c r="A42" s="49"/>
      <c r="B42" s="11"/>
      <c r="C42" s="69"/>
      <c r="D42" s="104"/>
    </row>
    <row r="43" spans="1:4" ht="18" customHeight="1" thickBot="1" x14ac:dyDescent="0.25">
      <c r="A43" s="76"/>
      <c r="B43" s="77" t="s">
        <v>132</v>
      </c>
      <c r="C43" s="78" t="s">
        <v>133</v>
      </c>
      <c r="D43" s="106">
        <f>'[2]1.6.1.2.0_Rekapitulacija_ZO_del'!D43</f>
        <v>0</v>
      </c>
    </row>
    <row r="44" spans="1:4" s="61" customFormat="1" ht="18" customHeight="1" x14ac:dyDescent="0.2">
      <c r="A44" s="49"/>
      <c r="B44" s="11"/>
      <c r="C44" s="11"/>
      <c r="D44" s="99"/>
    </row>
    <row r="45" spans="1:4" s="61" customFormat="1" ht="18" customHeight="1" x14ac:dyDescent="0.2">
      <c r="A45" s="81" t="s">
        <v>127</v>
      </c>
      <c r="B45" s="82"/>
      <c r="C45" s="82"/>
      <c r="D45" s="83"/>
    </row>
    <row r="46" spans="1:4" s="61" customFormat="1" ht="17.25" customHeight="1" x14ac:dyDescent="0.2">
      <c r="A46" s="84"/>
      <c r="B46" s="85"/>
      <c r="C46" s="85"/>
      <c r="D46" s="86"/>
    </row>
    <row r="47" spans="1:4" s="61" customFormat="1" ht="17.25" customHeight="1" x14ac:dyDescent="0.2">
      <c r="A47" s="84"/>
      <c r="B47" s="85"/>
      <c r="C47" s="85"/>
      <c r="D47" s="86"/>
    </row>
    <row r="48" spans="1:4" s="61" customFormat="1" ht="17.25" customHeight="1" x14ac:dyDescent="0.2">
      <c r="A48" s="84"/>
      <c r="B48" s="85"/>
      <c r="C48" s="85"/>
      <c r="D48" s="86"/>
    </row>
    <row r="49" spans="1:4" s="61" customFormat="1" ht="17.25" customHeight="1" x14ac:dyDescent="0.2">
      <c r="A49" s="84"/>
      <c r="B49" s="85"/>
      <c r="C49" s="85"/>
      <c r="D49" s="86"/>
    </row>
    <row r="50" spans="1:4" s="61" customFormat="1" ht="12" x14ac:dyDescent="0.2">
      <c r="A50" s="84"/>
      <c r="B50" s="82"/>
      <c r="C50" s="82"/>
      <c r="D50" s="87"/>
    </row>
    <row r="51" spans="1:4" s="61" customFormat="1" ht="12" x14ac:dyDescent="0.2">
      <c r="A51" s="84"/>
      <c r="B51" s="82"/>
      <c r="C51" s="82"/>
      <c r="D51" s="87"/>
    </row>
    <row r="52" spans="1:4" s="61" customFormat="1" ht="12" x14ac:dyDescent="0.2">
      <c r="A52" s="84"/>
      <c r="B52" s="82"/>
      <c r="C52" s="82"/>
      <c r="D52" s="87"/>
    </row>
    <row r="53" spans="1:4" s="61" customFormat="1" ht="12" x14ac:dyDescent="0.2">
      <c r="A53" s="84"/>
      <c r="B53" s="82"/>
      <c r="C53" s="82"/>
      <c r="D53" s="87"/>
    </row>
    <row r="54" spans="1:4" s="61" customFormat="1" ht="12" x14ac:dyDescent="0.2">
      <c r="A54" s="84"/>
      <c r="B54" s="82"/>
      <c r="C54" s="82"/>
      <c r="D54" s="87"/>
    </row>
    <row r="55" spans="1:4" s="61" customFormat="1" ht="12" x14ac:dyDescent="0.2">
      <c r="A55" s="84"/>
      <c r="B55" s="82"/>
      <c r="C55" s="82"/>
      <c r="D55" s="87"/>
    </row>
    <row r="56" spans="1:4" s="61" customFormat="1" ht="12" x14ac:dyDescent="0.2">
      <c r="A56" s="84"/>
      <c r="B56" s="82"/>
      <c r="C56" s="82"/>
      <c r="D56" s="87"/>
    </row>
  </sheetData>
  <sheetProtection algorithmName="SHA-512" hashValue="4qgglRk3esnIqP4pSHRM9qzR0ZOjsrDSFDciMXm0jOUhRkUyPm3+YDH/RTRh/YnltGv8vkDnfrtLNeVu1ZWUfg==" saltValue="gECTZrSWf/Hg5RgpXBPE0A=="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87508-A8CB-472A-8C88-31CD341C30AC}">
  <sheetPr codeName="List7">
    <pageSetUpPr fitToPage="1"/>
  </sheetPr>
  <dimension ref="A1:D34"/>
  <sheetViews>
    <sheetView view="pageBreakPreview" zoomScaleNormal="100" zoomScaleSheetLayoutView="100" zoomScalePageLayoutView="115" workbookViewId="0"/>
  </sheetViews>
  <sheetFormatPr defaultColWidth="9.140625" defaultRowHeight="12.75" x14ac:dyDescent="0.2"/>
  <cols>
    <col min="1" max="1" width="8.7109375" style="88" customWidth="1"/>
    <col min="2" max="3" width="61.7109375" style="82" customWidth="1"/>
    <col min="4" max="4" width="16.7109375" style="89" customWidth="1"/>
  </cols>
  <sheetData>
    <row r="1" spans="1:4" ht="12.95" customHeight="1" x14ac:dyDescent="0.2">
      <c r="A1" s="49" t="s">
        <v>0</v>
      </c>
      <c r="B1" s="10" t="str">
        <f>'[3]1.6.2.1.0_Rekapitulacija_G_del'!B1</f>
        <v>UNIVERZA V LJUBLJANI</v>
      </c>
      <c r="C1" s="10" t="str">
        <f>'[3]1.6.2.1.0_Rekapitulacija_G_del'!C1</f>
        <v>UNIVERSITY IN LJUBLJANA</v>
      </c>
      <c r="D1" s="99"/>
    </row>
    <row r="2" spans="1:4" ht="12.95" customHeight="1" x14ac:dyDescent="0.2">
      <c r="A2" s="49"/>
      <c r="B2" s="11"/>
      <c r="C2" s="11"/>
      <c r="D2" s="99"/>
    </row>
    <row r="3" spans="1:4" ht="12.95" customHeight="1" x14ac:dyDescent="0.2">
      <c r="A3" s="49" t="s">
        <v>2</v>
      </c>
      <c r="B3" s="10" t="str">
        <f>'[3]1.6.2.1.0_Rekapitulacija_G_del'!B3</f>
        <v>Fakulteta za strojništvo</v>
      </c>
      <c r="C3" s="10" t="str">
        <f>'[3]1.6.2.1.0_Rekapitulacija_G_del'!C3</f>
        <v>Faculty of Mechanical Engineering</v>
      </c>
      <c r="D3" s="99"/>
    </row>
    <row r="4" spans="1:4" ht="12.95" customHeight="1" x14ac:dyDescent="0.2">
      <c r="A4" s="49" t="s">
        <v>116</v>
      </c>
      <c r="B4" s="10" t="str">
        <f>'[3]1.6.2.1.0_Rekapitulacija_G_del'!B4</f>
        <v>AKUSTIČNE CELICE</v>
      </c>
      <c r="C4" s="10" t="str">
        <f>'[3]1.6.2.1.0_Rekapitulacija_G_del'!C4</f>
        <v>ACOUSTIC CELLS</v>
      </c>
      <c r="D4" s="99"/>
    </row>
    <row r="5" spans="1:4" ht="12.95" customHeight="1" x14ac:dyDescent="0.2">
      <c r="A5" s="49"/>
      <c r="B5" s="51"/>
      <c r="C5" s="51"/>
      <c r="D5" s="99"/>
    </row>
    <row r="6" spans="1:4" ht="12.95" customHeight="1" x14ac:dyDescent="0.2">
      <c r="A6" s="49"/>
      <c r="B6" s="51"/>
      <c r="C6" s="51"/>
      <c r="D6" s="99"/>
    </row>
    <row r="7" spans="1:4" ht="43.5" customHeight="1" x14ac:dyDescent="0.2">
      <c r="A7" s="52"/>
      <c r="B7" s="53" t="s">
        <v>117</v>
      </c>
      <c r="C7" s="53" t="s">
        <v>118</v>
      </c>
      <c r="D7" s="107"/>
    </row>
    <row r="8" spans="1:4" ht="13.35" customHeight="1" x14ac:dyDescent="0.2">
      <c r="A8" s="55"/>
      <c r="B8" s="56"/>
      <c r="C8" s="56"/>
      <c r="D8" s="108"/>
    </row>
    <row r="9" spans="1:4" ht="13.35" customHeight="1" x14ac:dyDescent="0.2">
      <c r="A9" s="55"/>
      <c r="B9" s="58" t="s">
        <v>119</v>
      </c>
      <c r="C9" s="58" t="s">
        <v>120</v>
      </c>
      <c r="D9" s="55"/>
    </row>
    <row r="10" spans="1:4" ht="13.35" customHeight="1" x14ac:dyDescent="0.2">
      <c r="A10" s="55"/>
      <c r="B10" s="58" t="s">
        <v>134</v>
      </c>
      <c r="C10" s="58" t="s">
        <v>136</v>
      </c>
      <c r="D10" s="55"/>
    </row>
    <row r="11" spans="1:4" s="61" customFormat="1" ht="12.95" customHeight="1" x14ac:dyDescent="0.2">
      <c r="A11" s="60"/>
      <c r="B11" s="51"/>
      <c r="C11" s="51"/>
      <c r="D11" s="99"/>
    </row>
    <row r="12" spans="1:4" s="61" customFormat="1" ht="18" customHeight="1" thickBot="1" x14ac:dyDescent="0.25">
      <c r="A12" s="95" t="s">
        <v>55</v>
      </c>
      <c r="B12" s="63" t="s">
        <v>17</v>
      </c>
      <c r="C12" s="63" t="s">
        <v>123</v>
      </c>
      <c r="D12" s="109"/>
    </row>
    <row r="13" spans="1:4" s="61" customFormat="1" ht="18" customHeight="1" x14ac:dyDescent="0.2">
      <c r="A13" s="65" t="str">
        <f>'[3]1.6.2.1.0_Rekapitulacija_G_del'!A13</f>
        <v>1.6.2.1.1</v>
      </c>
      <c r="B13" s="90" t="str">
        <f>'[3]1.6.2.1.0_Rekapitulacija_G_del'!B13</f>
        <v>BETONSKA DELA</v>
      </c>
      <c r="C13" s="90" t="str">
        <f>'[3]1.6.2.1.0_Rekapitulacija_G_del'!C13</f>
        <v>CONCRETE WORKS</v>
      </c>
      <c r="D13" s="66">
        <f>'[3]1.6.2.1.0_Rekapitulacija_G_del'!D13</f>
        <v>0</v>
      </c>
    </row>
    <row r="14" spans="1:4" s="61" customFormat="1" ht="18" customHeight="1" x14ac:dyDescent="0.2">
      <c r="A14" s="96" t="str">
        <f>'[3]1.6.2.1.0_Rekapitulacija_G_del'!A14</f>
        <v>1.6.2.1.2</v>
      </c>
      <c r="B14" s="92" t="str">
        <f>'[3]1.6.2.1.0_Rekapitulacija_G_del'!B14</f>
        <v>ZIDARSKA DELA</v>
      </c>
      <c r="C14" s="92" t="str">
        <f>'[3]1.6.2.1.0_Rekapitulacija_G_del'!C14</f>
        <v>MASONRY WORKS</v>
      </c>
      <c r="D14" s="68">
        <f>'[3]1.6.2.1.0_Rekapitulacija_G_del'!D14</f>
        <v>0</v>
      </c>
    </row>
    <row r="15" spans="1:4" s="61" customFormat="1" ht="18" customHeight="1" x14ac:dyDescent="0.2">
      <c r="A15" s="96" t="str">
        <f>'[3]1.6.2.1.0_Rekapitulacija_G_del'!A15</f>
        <v>1.6.2.1.3</v>
      </c>
      <c r="B15" s="92" t="str">
        <f>'[3]1.6.2.1.0_Rekapitulacija_G_del'!B15</f>
        <v>TESARSKA DELA</v>
      </c>
      <c r="C15" s="92" t="str">
        <f>'[3]1.6.2.1.0_Rekapitulacija_G_del'!C15</f>
        <v>TESAR WORKS</v>
      </c>
      <c r="D15" s="68">
        <f>'[3]1.6.2.1.0_Rekapitulacija_G_del'!D15</f>
        <v>0</v>
      </c>
    </row>
    <row r="16" spans="1:4" s="61" customFormat="1" ht="18" customHeight="1" x14ac:dyDescent="0.2">
      <c r="A16" s="92" t="str">
        <f>'[3]1.6.2.1.0_Rekapitulacija_G_del'!A16</f>
        <v>1.6.2.1.4</v>
      </c>
      <c r="B16" s="92" t="str">
        <f>'[3]1.6.2.1.0_Rekapitulacija_G_del'!B16</f>
        <v>PLAVAJOČE PLOŠČE</v>
      </c>
      <c r="C16" s="92" t="str">
        <f>'[3]1.6.2.1.0_Rekapitulacija_G_del'!C16</f>
        <v>FLOATING PANELS</v>
      </c>
      <c r="D16" s="68">
        <f>'[3]1.6.2.1.0_Rekapitulacija_G_del'!D16</f>
        <v>0</v>
      </c>
    </row>
    <row r="17" spans="1:4" s="61" customFormat="1" ht="18" customHeight="1" x14ac:dyDescent="0.2">
      <c r="A17" s="49"/>
      <c r="B17" s="11"/>
      <c r="C17" s="69"/>
      <c r="D17" s="112">
        <f>'[3]1.6.2.1.0_Rekapitulacija_G_del'!D17</f>
        <v>0</v>
      </c>
    </row>
    <row r="18" spans="1:4" s="61" customFormat="1" ht="18" customHeight="1" x14ac:dyDescent="0.2">
      <c r="A18" s="49"/>
      <c r="B18" s="11"/>
      <c r="C18" s="69"/>
      <c r="D18" s="50"/>
    </row>
    <row r="19" spans="1:4" s="61" customFormat="1" ht="18" customHeight="1" x14ac:dyDescent="0.2">
      <c r="A19" s="71">
        <v>0</v>
      </c>
      <c r="B19" s="91" t="s">
        <v>18</v>
      </c>
      <c r="C19" s="97" t="s">
        <v>124</v>
      </c>
      <c r="D19" s="74">
        <f>'[3]1.6.2.1.0_Rekapitulacija_G_del'!D19</f>
        <v>0</v>
      </c>
    </row>
    <row r="20" spans="1:4" s="61" customFormat="1" ht="18" customHeight="1" thickBot="1" x14ac:dyDescent="0.25">
      <c r="A20" s="49"/>
      <c r="B20" s="11"/>
      <c r="C20" s="69"/>
      <c r="D20" s="50"/>
    </row>
    <row r="21" spans="1:4" ht="18" customHeight="1" thickBot="1" x14ac:dyDescent="0.25">
      <c r="A21" s="76"/>
      <c r="B21" s="77" t="s">
        <v>125</v>
      </c>
      <c r="C21" s="78" t="s">
        <v>135</v>
      </c>
      <c r="D21" s="79">
        <f>'[3]1.6.2.1.0_Rekapitulacija_G_del'!D21</f>
        <v>0</v>
      </c>
    </row>
    <row r="22" spans="1:4" s="61" customFormat="1" ht="18" customHeight="1" x14ac:dyDescent="0.2">
      <c r="A22" s="49"/>
      <c r="B22" s="11"/>
      <c r="C22" s="11"/>
      <c r="D22" s="99"/>
    </row>
    <row r="23" spans="1:4" s="61" customFormat="1" ht="18" customHeight="1" x14ac:dyDescent="0.2">
      <c r="A23" s="81" t="s">
        <v>127</v>
      </c>
      <c r="B23" s="82"/>
      <c r="C23" s="82"/>
      <c r="D23" s="83"/>
    </row>
    <row r="24" spans="1:4" s="61" customFormat="1" ht="17.25" customHeight="1" x14ac:dyDescent="0.2">
      <c r="A24" s="84"/>
      <c r="B24" s="85"/>
      <c r="C24" s="85"/>
      <c r="D24" s="86"/>
    </row>
    <row r="25" spans="1:4" s="61" customFormat="1" ht="17.25" customHeight="1" x14ac:dyDescent="0.2">
      <c r="A25" s="84"/>
      <c r="B25" s="85"/>
      <c r="C25" s="85"/>
      <c r="D25" s="86"/>
    </row>
    <row r="26" spans="1:4" s="61" customFormat="1" ht="17.25" customHeight="1" x14ac:dyDescent="0.2">
      <c r="A26" s="84"/>
      <c r="B26" s="85"/>
      <c r="C26" s="85"/>
      <c r="D26" s="86"/>
    </row>
    <row r="27" spans="1:4" s="61" customFormat="1" ht="17.25" customHeight="1" x14ac:dyDescent="0.2">
      <c r="A27" s="84"/>
      <c r="B27" s="85"/>
      <c r="C27" s="85"/>
      <c r="D27" s="86"/>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row r="34" spans="1:4" s="61" customFormat="1" ht="12" x14ac:dyDescent="0.2">
      <c r="A34" s="84"/>
      <c r="B34" s="82"/>
      <c r="C34" s="82"/>
      <c r="D34" s="87"/>
    </row>
  </sheetData>
  <sheetProtection algorithmName="SHA-512" hashValue="k3F3/AurOCqP3OP/wTc0gHrH04mHETSSZWx0IP73LAeJf+X3t887w7yLS8Vo2T0SDjuzQ2VoYAiEQCeTgp4eeA==" saltValue="riG8qT/LH4RINCRvp4gR4g=="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76EA3-CFBE-4194-BE36-DB987CA2D6A5}">
  <sheetPr codeName="List12">
    <pageSetUpPr fitToPage="1"/>
  </sheetPr>
  <dimension ref="A1:D34"/>
  <sheetViews>
    <sheetView view="pageBreakPreview" zoomScaleNormal="100" zoomScaleSheetLayoutView="100" zoomScalePageLayoutView="115" workbookViewId="0"/>
  </sheetViews>
  <sheetFormatPr defaultColWidth="9.140625" defaultRowHeight="12.75" x14ac:dyDescent="0.2"/>
  <cols>
    <col min="1" max="1" width="8.7109375" style="88" customWidth="1"/>
    <col min="2" max="3" width="61.7109375" style="82" customWidth="1"/>
    <col min="4" max="4" width="16.7109375" style="89" customWidth="1"/>
  </cols>
  <sheetData>
    <row r="1" spans="1:4" ht="12.95" customHeight="1" x14ac:dyDescent="0.2">
      <c r="A1" s="49" t="s">
        <v>0</v>
      </c>
      <c r="B1" s="10" t="str">
        <f>'[3]1.6.2.2.0_Rekapitulacija_ZO_del'!B1</f>
        <v>UNIVERZA V LJUBLJANI</v>
      </c>
      <c r="C1" s="10" t="str">
        <f>'[3]1.6.2.2.0_Rekapitulacija_ZO_del'!C1</f>
        <v>UNIVERSITY IN LJUBLJANA</v>
      </c>
      <c r="D1" s="99"/>
    </row>
    <row r="2" spans="1:4" ht="12.95" customHeight="1" x14ac:dyDescent="0.2">
      <c r="A2" s="49"/>
      <c r="B2" s="11"/>
      <c r="C2" s="11"/>
      <c r="D2" s="99"/>
    </row>
    <row r="3" spans="1:4" ht="12.95" customHeight="1" x14ac:dyDescent="0.2">
      <c r="A3" s="49" t="s">
        <v>2</v>
      </c>
      <c r="B3" s="10" t="str">
        <f>'[3]1.6.2.2.0_Rekapitulacija_ZO_del'!B3</f>
        <v>Fakulteta za strojništvo</v>
      </c>
      <c r="C3" s="10" t="str">
        <f>'[3]1.6.2.2.0_Rekapitulacija_ZO_del'!C3</f>
        <v>Faculty of Mechanical Engineering</v>
      </c>
      <c r="D3" s="99"/>
    </row>
    <row r="4" spans="1:4" ht="12.95" customHeight="1" x14ac:dyDescent="0.2">
      <c r="A4" s="49" t="s">
        <v>116</v>
      </c>
      <c r="B4" s="10" t="str">
        <f>'[3]1.6.2.2.0_Rekapitulacija_ZO_del'!B4</f>
        <v>AKUSTIČNE CELICE</v>
      </c>
      <c r="C4" s="10" t="str">
        <f>'[3]1.6.2.2.0_Rekapitulacija_ZO_del'!C4</f>
        <v>ACOUSTIC CELLS</v>
      </c>
      <c r="D4" s="99"/>
    </row>
    <row r="5" spans="1:4" ht="12.95" customHeight="1" x14ac:dyDescent="0.2">
      <c r="A5" s="49"/>
      <c r="B5" s="51"/>
      <c r="C5" s="51"/>
      <c r="D5" s="99"/>
    </row>
    <row r="6" spans="1:4" ht="12.95" customHeight="1" x14ac:dyDescent="0.2">
      <c r="A6" s="49"/>
      <c r="B6" s="51"/>
      <c r="C6" s="51"/>
      <c r="D6" s="99"/>
    </row>
    <row r="7" spans="1:4" ht="43.5" customHeight="1" x14ac:dyDescent="0.2">
      <c r="A7" s="52"/>
      <c r="B7" s="53" t="s">
        <v>128</v>
      </c>
      <c r="C7" s="53" t="s">
        <v>129</v>
      </c>
      <c r="D7" s="107"/>
    </row>
    <row r="8" spans="1:4" ht="13.35" customHeight="1" x14ac:dyDescent="0.2">
      <c r="A8" s="55"/>
      <c r="B8" s="56"/>
      <c r="C8" s="56"/>
      <c r="D8" s="108"/>
    </row>
    <row r="9" spans="1:4" ht="13.35" customHeight="1" x14ac:dyDescent="0.2">
      <c r="A9" s="55"/>
      <c r="B9" s="58" t="s">
        <v>119</v>
      </c>
      <c r="C9" s="58" t="s">
        <v>120</v>
      </c>
      <c r="D9" s="55"/>
    </row>
    <row r="10" spans="1:4" ht="13.35" customHeight="1" x14ac:dyDescent="0.2">
      <c r="A10" s="55"/>
      <c r="B10" s="58" t="s">
        <v>134</v>
      </c>
      <c r="C10" s="58" t="s">
        <v>136</v>
      </c>
      <c r="D10" s="55"/>
    </row>
    <row r="11" spans="1:4" s="61" customFormat="1" ht="12.95" customHeight="1" x14ac:dyDescent="0.2">
      <c r="A11" s="60"/>
      <c r="B11" s="51"/>
      <c r="C11" s="51"/>
      <c r="D11" s="99"/>
    </row>
    <row r="12" spans="1:4" s="61" customFormat="1" ht="18" customHeight="1" thickBot="1" x14ac:dyDescent="0.25">
      <c r="A12" s="95" t="s">
        <v>56</v>
      </c>
      <c r="B12" s="63" t="s">
        <v>19</v>
      </c>
      <c r="C12" s="63" t="s">
        <v>131</v>
      </c>
      <c r="D12" s="109"/>
    </row>
    <row r="13" spans="1:4" s="61" customFormat="1" ht="18" customHeight="1" x14ac:dyDescent="0.2">
      <c r="A13" s="65" t="str">
        <f>'[3]1.6.2.2.0_Rekapitulacija_ZO_del'!A13</f>
        <v>1.6.2.2.1</v>
      </c>
      <c r="B13" s="90" t="str">
        <f>'[3]1.6.2.2.0_Rekapitulacija_ZO_del'!B13</f>
        <v>KLJUČAVNIČARSKA DELA</v>
      </c>
      <c r="C13" s="90" t="str">
        <f>'[3]1.6.2.2.0_Rekapitulacija_ZO_del'!C13</f>
        <v>LOCKSMITH WORK</v>
      </c>
      <c r="D13" s="66">
        <f>'[3]1.6.2.2.0_Rekapitulacija_ZO_del'!D13</f>
        <v>0</v>
      </c>
    </row>
    <row r="14" spans="1:4" s="61" customFormat="1" ht="18" customHeight="1" x14ac:dyDescent="0.2">
      <c r="A14" s="96" t="str">
        <f>'[3]1.6.2.2.0_Rekapitulacija_ZO_del'!A14</f>
        <v>1.6.2.2.2</v>
      </c>
      <c r="B14" s="92" t="str">
        <f>'[3]1.6.2.2.0_Rekapitulacija_ZO_del'!B14</f>
        <v>SUHOMONTAŽNA DELA</v>
      </c>
      <c r="C14" s="92" t="str">
        <f>'[3]1.6.2.2.0_Rekapitulacija_ZO_del'!C14</f>
        <v>DRYWALL WORKS</v>
      </c>
      <c r="D14" s="68">
        <f>'[3]1.6.2.2.0_Rekapitulacija_ZO_del'!D14</f>
        <v>0</v>
      </c>
    </row>
    <row r="15" spans="1:4" s="61" customFormat="1" ht="18" customHeight="1" x14ac:dyDescent="0.2">
      <c r="A15" s="96" t="str">
        <f>'[3]1.6.2.2.0_Rekapitulacija_ZO_del'!A15</f>
        <v>1.6.2.2.3</v>
      </c>
      <c r="B15" s="92" t="str">
        <f>'[3]1.6.2.2.0_Rekapitulacija_ZO_del'!B15</f>
        <v>KERAMIČARSKA DELA</v>
      </c>
      <c r="C15" s="92" t="str">
        <f>'[3]1.6.2.2.0_Rekapitulacija_ZO_del'!C15</f>
        <v>CERAMIC WORK</v>
      </c>
      <c r="D15" s="68">
        <f>'[3]1.6.2.2.0_Rekapitulacija_ZO_del'!D15</f>
        <v>0</v>
      </c>
    </row>
    <row r="16" spans="1:4" s="61" customFormat="1" ht="18" customHeight="1" x14ac:dyDescent="0.2">
      <c r="A16" s="96" t="str">
        <f>'[3]1.6.2.2.0_Rekapitulacija_ZO_del'!A16</f>
        <v>1.6.2.2.4</v>
      </c>
      <c r="B16" s="92" t="str">
        <f>'[3]1.6.2.2.0_Rekapitulacija_ZO_del'!B16</f>
        <v>TLAKARSKA DELA</v>
      </c>
      <c r="C16" s="92" t="str">
        <f>'[3]1.6.2.2.0_Rekapitulacija_ZO_del'!C16</f>
        <v>PRESS WORKS</v>
      </c>
      <c r="D16" s="68">
        <f>'[3]1.6.2.2.0_Rekapitulacija_ZO_del'!D16</f>
        <v>0</v>
      </c>
    </row>
    <row r="17" spans="1:4" s="61" customFormat="1" ht="18" customHeight="1" x14ac:dyDescent="0.2">
      <c r="A17" s="49"/>
      <c r="B17" s="11"/>
      <c r="C17" s="69"/>
      <c r="D17" s="70">
        <f>'[3]1.6.2.2.0_Rekapitulacija_ZO_del'!D17</f>
        <v>0</v>
      </c>
    </row>
    <row r="18" spans="1:4" s="61" customFormat="1" ht="18" customHeight="1" x14ac:dyDescent="0.2">
      <c r="A18" s="49"/>
      <c r="B18" s="11"/>
      <c r="C18" s="69"/>
      <c r="D18" s="50"/>
    </row>
    <row r="19" spans="1:4" s="61" customFormat="1" ht="18" customHeight="1" x14ac:dyDescent="0.2">
      <c r="A19" s="71">
        <v>0</v>
      </c>
      <c r="B19" s="91" t="s">
        <v>18</v>
      </c>
      <c r="C19" s="97" t="s">
        <v>124</v>
      </c>
      <c r="D19" s="74">
        <f>'[3]1.6.2.2.0_Rekapitulacija_ZO_del'!D19</f>
        <v>0</v>
      </c>
    </row>
    <row r="20" spans="1:4" s="61" customFormat="1" ht="18" customHeight="1" thickBot="1" x14ac:dyDescent="0.25">
      <c r="A20" s="49"/>
      <c r="B20" s="11"/>
      <c r="C20" s="69"/>
      <c r="D20" s="50"/>
    </row>
    <row r="21" spans="1:4" ht="18" customHeight="1" thickBot="1" x14ac:dyDescent="0.25">
      <c r="A21" s="76"/>
      <c r="B21" s="77" t="s">
        <v>132</v>
      </c>
      <c r="C21" s="78" t="s">
        <v>133</v>
      </c>
      <c r="D21" s="79">
        <f>'[3]1.6.2.2.0_Rekapitulacija_ZO_del'!D21</f>
        <v>0</v>
      </c>
    </row>
    <row r="22" spans="1:4" s="61" customFormat="1" ht="18" customHeight="1" x14ac:dyDescent="0.2">
      <c r="A22" s="49"/>
      <c r="B22" s="11"/>
      <c r="C22" s="11"/>
      <c r="D22" s="99"/>
    </row>
    <row r="23" spans="1:4" s="61" customFormat="1" ht="18" customHeight="1" x14ac:dyDescent="0.2">
      <c r="A23" s="81" t="s">
        <v>127</v>
      </c>
      <c r="B23" s="82"/>
      <c r="C23" s="82"/>
      <c r="D23" s="83"/>
    </row>
    <row r="24" spans="1:4" s="61" customFormat="1" ht="17.25" customHeight="1" x14ac:dyDescent="0.2">
      <c r="A24" s="84"/>
      <c r="B24" s="85"/>
      <c r="C24" s="85"/>
      <c r="D24" s="86"/>
    </row>
    <row r="25" spans="1:4" s="61" customFormat="1" ht="17.25" customHeight="1" x14ac:dyDescent="0.2">
      <c r="A25" s="84"/>
      <c r="B25" s="85"/>
      <c r="C25" s="85"/>
      <c r="D25" s="86"/>
    </row>
    <row r="26" spans="1:4" s="61" customFormat="1" ht="17.25" customHeight="1" x14ac:dyDescent="0.2">
      <c r="A26" s="84"/>
      <c r="B26" s="85"/>
      <c r="C26" s="85"/>
      <c r="D26" s="86"/>
    </row>
    <row r="27" spans="1:4" s="61" customFormat="1" ht="17.25" customHeight="1" x14ac:dyDescent="0.2">
      <c r="A27" s="84"/>
      <c r="B27" s="85"/>
      <c r="C27" s="85"/>
      <c r="D27" s="86"/>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row r="34" spans="1:4" s="61" customFormat="1" ht="12" x14ac:dyDescent="0.2">
      <c r="A34" s="84"/>
      <c r="B34" s="82"/>
      <c r="C34" s="82"/>
      <c r="D34" s="87"/>
    </row>
  </sheetData>
  <sheetProtection algorithmName="SHA-512" hashValue="VE/6QvnBhQb/qdha+719Ajv00rZYArS2f1P47hmUlSsxiW4z0hpDal3DCNA22ARNdI2TE/ui1oPy0rewSI8dpw==" saltValue="iKo/IjUIqBfBumweUvbI3Q=="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F4CB1-6F7A-4A9A-AD33-F5DF442DCE09}">
  <sheetPr codeName="List8">
    <pageSetUpPr fitToPage="1"/>
  </sheetPr>
  <dimension ref="A1:D31"/>
  <sheetViews>
    <sheetView view="pageBreakPreview" zoomScaleNormal="100" zoomScaleSheetLayoutView="100" zoomScalePageLayoutView="115" workbookViewId="0"/>
  </sheetViews>
  <sheetFormatPr defaultColWidth="9"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'[4]2.5.0_Rekapitulacija_G_del'!B1</f>
        <v>UNIVERZA V LJUBLJANI</v>
      </c>
      <c r="C1" s="10" t="str">
        <f>'[4]2.5.0_Rekapitulacija_G_del'!C1</f>
        <v>UNIVERSITY IN LJUBLJANA</v>
      </c>
      <c r="D1" s="50"/>
    </row>
    <row r="2" spans="1:4" ht="12.95" customHeight="1" x14ac:dyDescent="0.2">
      <c r="A2" s="49"/>
      <c r="B2" s="11"/>
      <c r="C2" s="11"/>
      <c r="D2" s="50"/>
    </row>
    <row r="3" spans="1:4" ht="12.95" customHeight="1" x14ac:dyDescent="0.2">
      <c r="A3" s="49" t="s">
        <v>2</v>
      </c>
      <c r="B3" s="10" t="str">
        <f>'[4]2.5.0_Rekapitulacija_G_del'!B3</f>
        <v>Fakulteta za strojništvo</v>
      </c>
      <c r="C3" s="10" t="str">
        <f>'[4]2.5.0_Rekapitulacija_G_del'!C3</f>
        <v>Faculty of Mechanical Engineering</v>
      </c>
      <c r="D3" s="50"/>
    </row>
    <row r="4" spans="1:4" ht="12.95" customHeight="1" x14ac:dyDescent="0.2">
      <c r="A4" s="49" t="s">
        <v>116</v>
      </c>
      <c r="B4" s="10" t="str">
        <f>'[4]2.5.0_Rekapitulacija_G_del'!B4</f>
        <v>GRADBENA JAMA</v>
      </c>
      <c r="C4" s="10" t="str">
        <f>'[4]2.5.0_Rekapitulacija_G_del'!C4</f>
        <v>CONSTRUCTION PIT</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117</v>
      </c>
      <c r="C7" s="53" t="s">
        <v>118</v>
      </c>
      <c r="D7" s="54"/>
    </row>
    <row r="8" spans="1:4" ht="13.35" customHeight="1" x14ac:dyDescent="0.2">
      <c r="A8" s="55"/>
      <c r="B8" s="56"/>
      <c r="C8" s="56"/>
      <c r="D8" s="57"/>
    </row>
    <row r="9" spans="1:4" ht="13.35" customHeight="1" x14ac:dyDescent="0.2">
      <c r="A9" s="55"/>
      <c r="B9" s="58" t="s">
        <v>137</v>
      </c>
      <c r="C9" s="58" t="s">
        <v>138</v>
      </c>
      <c r="D9" s="59"/>
    </row>
    <row r="10" spans="1:4" ht="13.35" customHeight="1" x14ac:dyDescent="0.2">
      <c r="A10" s="55"/>
      <c r="B10" s="58" t="s">
        <v>139</v>
      </c>
      <c r="C10" s="58" t="s">
        <v>140</v>
      </c>
      <c r="D10" s="59"/>
    </row>
    <row r="11" spans="1:4" s="61" customFormat="1" ht="12.95" customHeight="1" x14ac:dyDescent="0.2">
      <c r="A11" s="60"/>
      <c r="B11" s="51"/>
      <c r="C11" s="51"/>
      <c r="D11" s="50"/>
    </row>
    <row r="12" spans="1:4" s="61" customFormat="1" ht="18" customHeight="1" thickBot="1" x14ac:dyDescent="0.25">
      <c r="A12" s="95" t="s">
        <v>72</v>
      </c>
      <c r="B12" s="63" t="s">
        <v>17</v>
      </c>
      <c r="C12" s="63" t="s">
        <v>123</v>
      </c>
      <c r="D12" s="64"/>
    </row>
    <row r="13" spans="1:4" s="61" customFormat="1" ht="18" customHeight="1" x14ac:dyDescent="0.2">
      <c r="A13" s="65" t="str">
        <f>'[4]2.5.0_Rekapitulacija_G_del'!A13</f>
        <v>2.5.1</v>
      </c>
      <c r="B13" s="90" t="str">
        <f>'[4]2.5.0_Rekapitulacija_G_del'!B13</f>
        <v>GRADBENA JAMA</v>
      </c>
      <c r="C13" s="90" t="str">
        <f>'[4]2.5.0_Rekapitulacija_G_del'!C13</f>
        <v>CONSTRUCTION PIT</v>
      </c>
      <c r="D13" s="66">
        <f>'[4]2.5.0_Rekapitulacija_G_del'!D13</f>
        <v>0</v>
      </c>
    </row>
    <row r="14" spans="1:4" s="61" customFormat="1" ht="18" customHeight="1" x14ac:dyDescent="0.2">
      <c r="A14" s="49"/>
      <c r="B14" s="11"/>
      <c r="C14" s="69"/>
      <c r="D14" s="70">
        <f>'[4]2.5.0_Rekapitulacija_G_del'!D14</f>
        <v>0</v>
      </c>
    </row>
    <row r="15" spans="1:4" s="61" customFormat="1" ht="18" customHeight="1" x14ac:dyDescent="0.2">
      <c r="A15" s="49"/>
      <c r="B15" s="11"/>
      <c r="C15" s="69"/>
      <c r="D15" s="50"/>
    </row>
    <row r="16" spans="1:4" s="61" customFormat="1" ht="18" customHeight="1" x14ac:dyDescent="0.2">
      <c r="A16" s="71">
        <v>0</v>
      </c>
      <c r="B16" s="91" t="s">
        <v>18</v>
      </c>
      <c r="C16" s="97" t="s">
        <v>124</v>
      </c>
      <c r="D16" s="74">
        <f>'[4]2.5.0_Rekapitulacija_G_del'!D16</f>
        <v>0</v>
      </c>
    </row>
    <row r="17" spans="1:4" s="61" customFormat="1" ht="18" customHeight="1" thickBot="1" x14ac:dyDescent="0.25">
      <c r="A17" s="49"/>
      <c r="B17" s="11"/>
      <c r="C17" s="69"/>
      <c r="D17" s="50"/>
    </row>
    <row r="18" spans="1:4" ht="18" customHeight="1" thickBot="1" x14ac:dyDescent="0.25">
      <c r="A18" s="76"/>
      <c r="B18" s="77" t="s">
        <v>125</v>
      </c>
      <c r="C18" s="78" t="s">
        <v>135</v>
      </c>
      <c r="D18" s="79">
        <f>'[4]2.5.0_Rekapitulacija_G_del'!D18</f>
        <v>0</v>
      </c>
    </row>
    <row r="19" spans="1:4" s="61" customFormat="1" ht="18" customHeight="1" x14ac:dyDescent="0.2">
      <c r="A19" s="49"/>
      <c r="B19" s="11"/>
      <c r="C19" s="11"/>
      <c r="D19" s="99"/>
    </row>
    <row r="20" spans="1:4" s="61" customFormat="1" ht="18" customHeight="1" x14ac:dyDescent="0.2">
      <c r="A20" s="81" t="s">
        <v>127</v>
      </c>
      <c r="B20" s="82"/>
      <c r="C20" s="82"/>
      <c r="D20" s="83"/>
    </row>
    <row r="21" spans="1:4" s="61" customFormat="1" ht="17.25" customHeight="1" x14ac:dyDescent="0.2">
      <c r="A21" s="84"/>
      <c r="B21" s="85"/>
      <c r="C21" s="85"/>
      <c r="D21" s="86"/>
    </row>
    <row r="22" spans="1:4" s="61" customFormat="1" ht="17.25" customHeight="1" x14ac:dyDescent="0.2">
      <c r="A22" s="84"/>
      <c r="B22" s="85"/>
      <c r="C22" s="85"/>
      <c r="D22" s="86"/>
    </row>
    <row r="23" spans="1:4" s="61" customFormat="1" ht="17.25" customHeight="1" x14ac:dyDescent="0.2">
      <c r="A23" s="84"/>
      <c r="B23" s="85"/>
      <c r="C23" s="85"/>
      <c r="D23" s="86"/>
    </row>
    <row r="24" spans="1:4" s="61" customFormat="1" ht="17.25" customHeight="1" x14ac:dyDescent="0.2">
      <c r="A24" s="84"/>
      <c r="B24" s="85"/>
      <c r="C24" s="85"/>
      <c r="D24" s="86"/>
    </row>
    <row r="25" spans="1:4" s="61" customFormat="1" ht="12" x14ac:dyDescent="0.2">
      <c r="A25" s="84"/>
      <c r="B25" s="82"/>
      <c r="C25" s="82"/>
      <c r="D25" s="87"/>
    </row>
    <row r="26" spans="1:4" s="61" customFormat="1" ht="12" x14ac:dyDescent="0.2">
      <c r="A26" s="84"/>
      <c r="B26" s="82"/>
      <c r="C26" s="82"/>
      <c r="D26" s="87"/>
    </row>
    <row r="27" spans="1:4" s="61" customFormat="1" ht="12" x14ac:dyDescent="0.2">
      <c r="A27" s="84"/>
      <c r="B27" s="82"/>
      <c r="C27" s="82"/>
      <c r="D27" s="87"/>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sheetData>
  <sheetProtection algorithmName="SHA-512" hashValue="arqCIzrJQanBnrMPPdXcdCe3AmCnypgJT2qmRRvHu2350lx0tuz/J4XSge6kmkPsBrPsDmaLP+SmJekQUq2lkA==" saltValue="KLUhz8EMWfhJbdxqLOFZlw=="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DA510-B672-44AC-A692-AED8A134772D}">
  <sheetPr codeName="List9">
    <pageSetUpPr fitToPage="1"/>
  </sheetPr>
  <dimension ref="A1:D34"/>
  <sheetViews>
    <sheetView view="pageBreakPreview" zoomScaleNormal="100" zoomScaleSheetLayoutView="100" zoomScalePageLayoutView="115" workbookViewId="0"/>
  </sheetViews>
  <sheetFormatPr defaultColWidth="9"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'[5]2.6.1.0_Rekapitulacija_G_del'!B1</f>
        <v>UNIVERZA V LJUBLJANI</v>
      </c>
      <c r="C1" s="10" t="str">
        <f>'[5]2.6.1.0_Rekapitulacija_G_del'!C1</f>
        <v>UNIVERSITY IN LJUBLJANA</v>
      </c>
      <c r="D1" s="50"/>
    </row>
    <row r="2" spans="1:4" ht="12.95" customHeight="1" x14ac:dyDescent="0.2">
      <c r="A2" s="49"/>
      <c r="B2" s="11"/>
      <c r="C2" s="11"/>
      <c r="D2" s="50"/>
    </row>
    <row r="3" spans="1:4" ht="12.95" customHeight="1" x14ac:dyDescent="0.2">
      <c r="A3" s="49" t="s">
        <v>2</v>
      </c>
      <c r="B3" s="10" t="str">
        <f>'[5]2.6.1.0_Rekapitulacija_G_del'!B3</f>
        <v>Fakulteta za strojništvo</v>
      </c>
      <c r="C3" s="10" t="str">
        <f>'[5]2.6.1.0_Rekapitulacija_G_del'!C3</f>
        <v>Faculty of Mechanical Engineering</v>
      </c>
      <c r="D3" s="50"/>
    </row>
    <row r="4" spans="1:4" ht="12.95" customHeight="1" x14ac:dyDescent="0.2">
      <c r="A4" s="49" t="s">
        <v>116</v>
      </c>
      <c r="B4" s="10" t="str">
        <f>'[5]2.6.1.0_Rekapitulacija_G_del'!B4</f>
        <v>ZUNANJA UREDITEV</v>
      </c>
      <c r="C4" s="10" t="str">
        <f>'[5]2.6.1.0_Rekapitulacija_G_del'!C4</f>
        <v>EXTERIOR OF THE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117</v>
      </c>
      <c r="C7" s="53" t="s">
        <v>118</v>
      </c>
      <c r="D7" s="54"/>
    </row>
    <row r="8" spans="1:4" ht="13.35" customHeight="1" x14ac:dyDescent="0.2">
      <c r="A8" s="55"/>
      <c r="B8" s="56"/>
      <c r="C8" s="56"/>
      <c r="D8" s="57"/>
    </row>
    <row r="9" spans="1:4" ht="13.35" customHeight="1" x14ac:dyDescent="0.2">
      <c r="A9" s="55"/>
      <c r="B9" s="58" t="s">
        <v>137</v>
      </c>
      <c r="C9" s="58" t="s">
        <v>138</v>
      </c>
      <c r="D9" s="59"/>
    </row>
    <row r="10" spans="1:4" ht="13.35" customHeight="1" x14ac:dyDescent="0.2">
      <c r="A10" s="55"/>
      <c r="B10" s="58" t="s">
        <v>141</v>
      </c>
      <c r="C10" s="58" t="s">
        <v>142</v>
      </c>
      <c r="D10" s="59"/>
    </row>
    <row r="11" spans="1:4" s="61" customFormat="1" ht="12.95" customHeight="1" x14ac:dyDescent="0.2">
      <c r="A11" s="60"/>
      <c r="B11" s="51"/>
      <c r="C11" s="51"/>
      <c r="D11" s="50"/>
    </row>
    <row r="12" spans="1:4" s="61" customFormat="1" ht="18" customHeight="1" thickBot="1" x14ac:dyDescent="0.25">
      <c r="A12" s="95" t="s">
        <v>73</v>
      </c>
      <c r="B12" s="63" t="s">
        <v>17</v>
      </c>
      <c r="C12" s="63" t="s">
        <v>123</v>
      </c>
      <c r="D12" s="64"/>
    </row>
    <row r="13" spans="1:4" s="61" customFormat="1" ht="18" customHeight="1" x14ac:dyDescent="0.2">
      <c r="A13" s="65" t="str">
        <f>'[5]2.6.1.0_Rekapitulacija_G_del'!A13</f>
        <v>2.6.1.1</v>
      </c>
      <c r="B13" s="90" t="str">
        <f>'[5]2.6.1.0_Rekapitulacija_G_del'!B13</f>
        <v>ZEMELJSKA DELA</v>
      </c>
      <c r="C13" s="90" t="str">
        <f>'[5]2.6.1.0_Rekapitulacija_G_del'!C13</f>
        <v>EARTHWORKS</v>
      </c>
      <c r="D13" s="66">
        <f>'[5]2.6.1.0_Rekapitulacija_G_del'!D13</f>
        <v>0</v>
      </c>
    </row>
    <row r="14" spans="1:4" s="61" customFormat="1" ht="18" customHeight="1" x14ac:dyDescent="0.2">
      <c r="A14" s="96" t="str">
        <f>'[5]2.6.1.0_Rekapitulacija_G_del'!A14</f>
        <v>2.6.1.2</v>
      </c>
      <c r="B14" s="92" t="str">
        <f>'[5]2.6.1.0_Rekapitulacija_G_del'!B14</f>
        <v>USTROJI</v>
      </c>
      <c r="C14" s="92" t="str">
        <f>'[5]2.6.1.0_Rekapitulacija_G_del'!C14</f>
        <v>PAVEMENT STRUCTURES</v>
      </c>
      <c r="D14" s="68">
        <f>'[5]2.6.1.0_Rekapitulacija_G_del'!D14</f>
        <v>0</v>
      </c>
    </row>
    <row r="15" spans="1:4" s="61" customFormat="1" ht="18" customHeight="1" x14ac:dyDescent="0.2">
      <c r="A15" s="96" t="str">
        <f>'[5]2.6.1.0_Rekapitulacija_G_del'!A15</f>
        <v>2.6.1.3</v>
      </c>
      <c r="B15" s="92" t="str">
        <f>'[5]2.6.1.0_Rekapitulacija_G_del'!B15</f>
        <v>KANALETE</v>
      </c>
      <c r="C15" s="92" t="str">
        <f>'[5]2.6.1.0_Rekapitulacija_G_del'!C15</f>
        <v>CANALETE</v>
      </c>
      <c r="D15" s="68">
        <f>'[5]2.6.1.0_Rekapitulacija_G_del'!D15</f>
        <v>0</v>
      </c>
    </row>
    <row r="16" spans="1:4" s="61" customFormat="1" ht="18" customHeight="1" x14ac:dyDescent="0.2">
      <c r="A16" s="96" t="str">
        <f>'[5]2.6.1.0_Rekapitulacija_G_del'!A16</f>
        <v>2.6.1.4</v>
      </c>
      <c r="B16" s="92" t="str">
        <f>'[5]2.6.1.0_Rekapitulacija_G_del'!B16</f>
        <v>BETONSKI ELEMENTI</v>
      </c>
      <c r="C16" s="92" t="str">
        <f>'[5]2.6.1.0_Rekapitulacija_G_del'!C16</f>
        <v>CONCRETE ELEMENTS</v>
      </c>
      <c r="D16" s="68">
        <f>'[5]2.6.1.0_Rekapitulacija_G_del'!D16</f>
        <v>0</v>
      </c>
    </row>
    <row r="17" spans="1:4" s="61" customFormat="1" ht="18" customHeight="1" x14ac:dyDescent="0.2">
      <c r="A17" s="49"/>
      <c r="B17" s="11"/>
      <c r="C17" s="69"/>
      <c r="D17" s="70">
        <f>'[5]2.6.1.0_Rekapitulacija_G_del'!D17</f>
        <v>0</v>
      </c>
    </row>
    <row r="18" spans="1:4" s="61" customFormat="1" ht="18" customHeight="1" x14ac:dyDescent="0.2">
      <c r="A18" s="49"/>
      <c r="B18" s="11"/>
      <c r="C18" s="69"/>
      <c r="D18" s="50"/>
    </row>
    <row r="19" spans="1:4" s="61" customFormat="1" ht="18" customHeight="1" x14ac:dyDescent="0.2">
      <c r="A19" s="71">
        <v>0</v>
      </c>
      <c r="B19" s="91" t="s">
        <v>18</v>
      </c>
      <c r="C19" s="97" t="s">
        <v>124</v>
      </c>
      <c r="D19" s="74">
        <f>'[5]2.6.1.0_Rekapitulacija_G_del'!D19</f>
        <v>0</v>
      </c>
    </row>
    <row r="20" spans="1:4" s="61" customFormat="1" ht="18" customHeight="1" thickBot="1" x14ac:dyDescent="0.25">
      <c r="A20" s="49"/>
      <c r="B20" s="11"/>
      <c r="C20" s="69"/>
      <c r="D20" s="50"/>
    </row>
    <row r="21" spans="1:4" ht="18" customHeight="1" thickBot="1" x14ac:dyDescent="0.25">
      <c r="A21" s="76"/>
      <c r="B21" s="77" t="s">
        <v>125</v>
      </c>
      <c r="C21" s="78" t="s">
        <v>135</v>
      </c>
      <c r="D21" s="79">
        <f>'[5]2.6.1.0_Rekapitulacija_G_del'!D21</f>
        <v>0</v>
      </c>
    </row>
    <row r="22" spans="1:4" s="61" customFormat="1" ht="18" customHeight="1" x14ac:dyDescent="0.2">
      <c r="A22" s="49"/>
      <c r="B22" s="11"/>
      <c r="C22" s="11"/>
      <c r="D22" s="99"/>
    </row>
    <row r="23" spans="1:4" s="61" customFormat="1" ht="18" customHeight="1" x14ac:dyDescent="0.2">
      <c r="A23" s="81" t="s">
        <v>127</v>
      </c>
      <c r="B23" s="82"/>
      <c r="C23" s="82"/>
      <c r="D23" s="83"/>
    </row>
    <row r="24" spans="1:4" s="61" customFormat="1" ht="17.25" customHeight="1" x14ac:dyDescent="0.2">
      <c r="A24" s="84"/>
      <c r="B24" s="85"/>
      <c r="C24" s="85"/>
      <c r="D24" s="86"/>
    </row>
    <row r="25" spans="1:4" s="61" customFormat="1" ht="17.25" customHeight="1" x14ac:dyDescent="0.2">
      <c r="A25" s="84"/>
      <c r="B25" s="85"/>
      <c r="C25" s="85"/>
      <c r="D25" s="86"/>
    </row>
    <row r="26" spans="1:4" s="61" customFormat="1" ht="17.25" customHeight="1" x14ac:dyDescent="0.2">
      <c r="A26" s="84"/>
      <c r="B26" s="85"/>
      <c r="C26" s="85"/>
      <c r="D26" s="86"/>
    </row>
    <row r="27" spans="1:4" s="61" customFormat="1" ht="17.25" customHeight="1" x14ac:dyDescent="0.2">
      <c r="A27" s="84"/>
      <c r="B27" s="85"/>
      <c r="C27" s="85"/>
      <c r="D27" s="86"/>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row r="34" spans="1:4" s="61" customFormat="1" ht="12" x14ac:dyDescent="0.2">
      <c r="A34" s="84"/>
      <c r="B34" s="82"/>
      <c r="C34" s="82"/>
      <c r="D34" s="87"/>
    </row>
  </sheetData>
  <sheetProtection algorithmName="SHA-512" hashValue="HSLJDxsQOPcPbVEOQEGlROTis2pgBApDu8xC/bhnOOTOsSHC2URNzI1QCigw+RwmjMz5bv0Bl3E7ol54bsllkA==" saltValue="1UJxJnlih2zqPhi1QAdnuA=="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8D0D5-28F9-47EE-8ABB-F78382712679}">
  <sheetPr codeName="List13">
    <pageSetUpPr fitToPage="1"/>
  </sheetPr>
  <dimension ref="A1:D36"/>
  <sheetViews>
    <sheetView view="pageBreakPreview" zoomScaleNormal="100" zoomScaleSheetLayoutView="100" zoomScalePageLayoutView="115" workbookViewId="0"/>
  </sheetViews>
  <sheetFormatPr defaultColWidth="9.140625"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'[6]2.6.2.0_Rekapitulacija_G_del'!B1</f>
        <v>UNIVERZA V LJUBLJANI</v>
      </c>
      <c r="C1" s="10" t="str">
        <f>'[6]2.6.2.0_Rekapitulacija_G_del'!C1</f>
        <v>UNIVERSITY IN LJUBLJANA</v>
      </c>
      <c r="D1" s="50"/>
    </row>
    <row r="2" spans="1:4" ht="12.95" customHeight="1" x14ac:dyDescent="0.2">
      <c r="A2" s="49"/>
      <c r="B2" s="11"/>
      <c r="C2" s="11"/>
      <c r="D2" s="50"/>
    </row>
    <row r="3" spans="1:4" ht="12.95" customHeight="1" x14ac:dyDescent="0.2">
      <c r="A3" s="49" t="s">
        <v>2</v>
      </c>
      <c r="B3" s="10" t="str">
        <f>'[6]2.6.2.0_Rekapitulacija_G_del'!B3</f>
        <v>Fakulteta za strojništvo</v>
      </c>
      <c r="C3" s="10" t="str">
        <f>'[6]2.6.2.0_Rekapitulacija_G_del'!C3</f>
        <v>Faculty of Mechanical Engineering</v>
      </c>
      <c r="D3" s="50"/>
    </row>
    <row r="4" spans="1:4" ht="12.95" customHeight="1" x14ac:dyDescent="0.2">
      <c r="A4" s="49" t="s">
        <v>116</v>
      </c>
      <c r="B4" s="10" t="str">
        <f>'[6]2.6.2.0_Rekapitulacija_G_del'!B4</f>
        <v>KOMUNALNI PRIKLJUČKI OBJEKTA</v>
      </c>
      <c r="C4" s="10" t="str">
        <f>'[6]2.6.2.0_Rekapitulacija_G_del'!C4</f>
        <v>UTILITY CONNECTIONS</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117</v>
      </c>
      <c r="C7" s="53" t="s">
        <v>118</v>
      </c>
      <c r="D7" s="54"/>
    </row>
    <row r="8" spans="1:4" ht="13.35" customHeight="1" x14ac:dyDescent="0.2">
      <c r="A8" s="55"/>
      <c r="B8" s="56"/>
      <c r="C8" s="56"/>
      <c r="D8" s="57"/>
    </row>
    <row r="9" spans="1:4" ht="13.35" customHeight="1" x14ac:dyDescent="0.2">
      <c r="A9" s="55"/>
      <c r="B9" s="58" t="s">
        <v>137</v>
      </c>
      <c r="C9" s="58" t="s">
        <v>138</v>
      </c>
      <c r="D9" s="59"/>
    </row>
    <row r="10" spans="1:4" ht="13.35" customHeight="1" x14ac:dyDescent="0.2">
      <c r="A10" s="55"/>
      <c r="B10" s="58" t="s">
        <v>141</v>
      </c>
      <c r="C10" s="58" t="s">
        <v>142</v>
      </c>
      <c r="D10" s="59"/>
    </row>
    <row r="11" spans="1:4" s="61" customFormat="1" ht="12.95" customHeight="1" x14ac:dyDescent="0.2">
      <c r="A11" s="60"/>
      <c r="B11" s="51"/>
      <c r="C11" s="51"/>
      <c r="D11" s="50"/>
    </row>
    <row r="12" spans="1:4" s="61" customFormat="1" ht="18" customHeight="1" thickBot="1" x14ac:dyDescent="0.25">
      <c r="A12" s="95" t="s">
        <v>74</v>
      </c>
      <c r="B12" s="63" t="s">
        <v>17</v>
      </c>
      <c r="C12" s="63" t="s">
        <v>123</v>
      </c>
      <c r="D12" s="64"/>
    </row>
    <row r="13" spans="1:4" s="61" customFormat="1" ht="18" customHeight="1" x14ac:dyDescent="0.2">
      <c r="A13" s="65" t="str">
        <f>'[6]2.6.2.0_Rekapitulacija_G_del'!A13</f>
        <v>2.6.2.1</v>
      </c>
      <c r="B13" s="90" t="str">
        <f>'[6]2.6.2.0_Rekapitulacija_G_del'!B13</f>
        <v>FEKALNA KANALIZACIJA</v>
      </c>
      <c r="C13" s="90" t="str">
        <f>'[6]2.6.2.0_Rekapitulacija_G_del'!C13</f>
        <v>FAECAL SEWERAGE</v>
      </c>
      <c r="D13" s="66">
        <f>'[6]2.6.2.0_Rekapitulacija_G_del'!D13</f>
        <v>0</v>
      </c>
    </row>
    <row r="14" spans="1:4" s="61" customFormat="1" ht="18" customHeight="1" x14ac:dyDescent="0.2">
      <c r="A14" s="96" t="str">
        <f>'[6]2.6.2.0_Rekapitulacija_G_del'!A14</f>
        <v>2.6.2.2</v>
      </c>
      <c r="B14" s="92" t="str">
        <f>'[6]2.6.2.0_Rekapitulacija_G_del'!B14</f>
        <v>METEORNA KANALIZACIJA</v>
      </c>
      <c r="C14" s="92" t="str">
        <f>'[6]2.6.2.0_Rekapitulacija_G_del'!C14</f>
        <v>METEORIC SEWERAGE</v>
      </c>
      <c r="D14" s="68">
        <f>'[6]2.6.2.0_Rekapitulacija_G_del'!D14</f>
        <v>0</v>
      </c>
    </row>
    <row r="15" spans="1:4" s="61" customFormat="1" ht="18" customHeight="1" x14ac:dyDescent="0.2">
      <c r="A15" s="96" t="str">
        <f>'[6]2.6.2.0_Rekapitulacija_G_del'!A15</f>
        <v>2.6.2.3</v>
      </c>
      <c r="B15" s="92" t="str">
        <f>'[6]2.6.2.0_Rekapitulacija_G_del'!B15</f>
        <v>VODOVODNI PRIKLJUČEK</v>
      </c>
      <c r="C15" s="92" t="str">
        <f>'[6]2.6.2.0_Rekapitulacija_G_del'!C15</f>
        <v>WATER CONNECTION</v>
      </c>
      <c r="D15" s="68">
        <f>'[6]2.6.2.0_Rekapitulacija_G_del'!D15</f>
        <v>0</v>
      </c>
    </row>
    <row r="16" spans="1:4" s="61" customFormat="1" ht="18" customHeight="1" x14ac:dyDescent="0.2">
      <c r="A16" s="96" t="str">
        <f>'[6]2.6.2.0_Rekapitulacija_G_del'!A16</f>
        <v>2.6.2.4</v>
      </c>
      <c r="B16" s="92" t="str">
        <f>'[6]2.6.2.0_Rekapitulacija_G_del'!B16</f>
        <v>PLINSKI PRIKLJUČEK</v>
      </c>
      <c r="C16" s="92" t="str">
        <f>'[6]2.6.2.0_Rekapitulacija_G_del'!C16</f>
        <v>GAS CONNECTION</v>
      </c>
      <c r="D16" s="68">
        <f>'[6]2.6.2.0_Rekapitulacija_G_del'!D16</f>
        <v>0</v>
      </c>
    </row>
    <row r="17" spans="1:4" s="61" customFormat="1" ht="18" customHeight="1" x14ac:dyDescent="0.2">
      <c r="A17" s="96" t="str">
        <f>'[6]2.6.2.0_Rekapitulacija_G_del'!A17</f>
        <v>2.6.2.5</v>
      </c>
      <c r="B17" s="92" t="str">
        <f>'[6]2.6.2.0_Rekapitulacija_G_del'!B17</f>
        <v>KABELSKA KANALIZACIJA - SN</v>
      </c>
      <c r="C17" s="92" t="str">
        <f>'[6]2.6.2.0_Rekapitulacija_G_del'!C17</f>
        <v>CABLE DUCT - SN</v>
      </c>
      <c r="D17" s="68">
        <f>'[6]2.6.2.0_Rekapitulacija_G_del'!D17</f>
        <v>0</v>
      </c>
    </row>
    <row r="18" spans="1:4" s="61" customFormat="1" ht="18" customHeight="1" x14ac:dyDescent="0.2">
      <c r="A18" s="96" t="str">
        <f>'[6]2.6.2.0_Rekapitulacija_G_del'!A18</f>
        <v>2.6.2.6</v>
      </c>
      <c r="B18" s="92" t="str">
        <f>'[6]2.6.2.0_Rekapitulacija_G_del'!B18</f>
        <v>KABELSKA KANALIZACIJA - NN, TK IN RAZSVETLJAVA</v>
      </c>
      <c r="C18" s="92" t="str">
        <f>'[6]2.6.2.0_Rekapitulacija_G_del'!C18</f>
        <v>CABLE DUCTING - LV, HV, HV AND LIGHTING</v>
      </c>
      <c r="D18" s="68">
        <f>'[6]2.6.2.0_Rekapitulacija_G_del'!D18</f>
        <v>0</v>
      </c>
    </row>
    <row r="19" spans="1:4" s="61" customFormat="1" ht="18" customHeight="1" x14ac:dyDescent="0.2">
      <c r="A19" s="49"/>
      <c r="B19" s="11"/>
      <c r="C19" s="69"/>
      <c r="D19" s="70">
        <f>'[6]2.6.2.0_Rekapitulacija_G_del'!D19</f>
        <v>0</v>
      </c>
    </row>
    <row r="20" spans="1:4" s="61" customFormat="1" ht="18" customHeight="1" x14ac:dyDescent="0.2">
      <c r="A20" s="49"/>
      <c r="B20" s="11"/>
      <c r="C20" s="69"/>
      <c r="D20" s="50"/>
    </row>
    <row r="21" spans="1:4" s="61" customFormat="1" ht="18" customHeight="1" x14ac:dyDescent="0.2">
      <c r="A21" s="71">
        <v>0</v>
      </c>
      <c r="B21" s="91" t="s">
        <v>18</v>
      </c>
      <c r="C21" s="97" t="s">
        <v>124</v>
      </c>
      <c r="D21" s="74">
        <f>'[6]2.6.2.0_Rekapitulacija_G_del'!D21</f>
        <v>0</v>
      </c>
    </row>
    <row r="22" spans="1:4" s="61" customFormat="1" ht="18" customHeight="1" thickBot="1" x14ac:dyDescent="0.25">
      <c r="A22" s="49"/>
      <c r="B22" s="11"/>
      <c r="C22" s="69"/>
      <c r="D22" s="50"/>
    </row>
    <row r="23" spans="1:4" ht="18" customHeight="1" thickBot="1" x14ac:dyDescent="0.25">
      <c r="A23" s="76"/>
      <c r="B23" s="77" t="s">
        <v>125</v>
      </c>
      <c r="C23" s="78" t="s">
        <v>135</v>
      </c>
      <c r="D23" s="79">
        <f>'[6]2.6.2.0_Rekapitulacija_G_del'!D23</f>
        <v>0</v>
      </c>
    </row>
    <row r="24" spans="1:4" s="61" customFormat="1" ht="18" customHeight="1" x14ac:dyDescent="0.2">
      <c r="A24" s="49"/>
      <c r="B24" s="11"/>
      <c r="C24" s="11"/>
      <c r="D24" s="99"/>
    </row>
    <row r="25" spans="1:4" s="61" customFormat="1" ht="18" customHeight="1" x14ac:dyDescent="0.2">
      <c r="A25" s="81" t="s">
        <v>127</v>
      </c>
      <c r="B25" s="82"/>
      <c r="C25" s="82"/>
      <c r="D25" s="83"/>
    </row>
    <row r="26" spans="1:4" s="61" customFormat="1" ht="17.25" customHeight="1" x14ac:dyDescent="0.2">
      <c r="A26" s="84"/>
      <c r="B26" s="85"/>
      <c r="C26" s="85"/>
      <c r="D26" s="86"/>
    </row>
    <row r="27" spans="1:4" s="61" customFormat="1" ht="17.25" customHeight="1" x14ac:dyDescent="0.2">
      <c r="A27" s="84"/>
      <c r="B27" s="85"/>
      <c r="C27" s="85"/>
      <c r="D27" s="86"/>
    </row>
    <row r="28" spans="1:4" s="61" customFormat="1" ht="17.25" customHeight="1" x14ac:dyDescent="0.2">
      <c r="A28" s="84"/>
      <c r="B28" s="85"/>
      <c r="C28" s="85"/>
      <c r="D28" s="86"/>
    </row>
    <row r="29" spans="1:4" s="61" customFormat="1" ht="17.25" customHeight="1" x14ac:dyDescent="0.2">
      <c r="A29" s="84"/>
      <c r="B29" s="85"/>
      <c r="C29" s="85"/>
      <c r="D29" s="86"/>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row r="34" spans="1:4" s="61" customFormat="1" ht="12" x14ac:dyDescent="0.2">
      <c r="A34" s="84"/>
      <c r="B34" s="82"/>
      <c r="C34" s="82"/>
      <c r="D34" s="87"/>
    </row>
    <row r="35" spans="1:4" s="61" customFormat="1" ht="12" x14ac:dyDescent="0.2">
      <c r="A35" s="84"/>
      <c r="B35" s="82"/>
      <c r="C35" s="82"/>
      <c r="D35" s="87"/>
    </row>
    <row r="36" spans="1:4" s="61" customFormat="1" ht="12" x14ac:dyDescent="0.2">
      <c r="A36" s="84"/>
      <c r="B36" s="82"/>
      <c r="C36" s="82"/>
      <c r="D36" s="87"/>
    </row>
  </sheetData>
  <sheetProtection algorithmName="SHA-512" hashValue="PXfYefpAaHtr4q+Ah8G/BqKRDI7fKCDaJQXUgHGbHAsIotFvIbh+hehEd6H75rRprJxPlDg51WsXKd5g+Zh31g==" saltValue="i/HUrG3i+OCnflMyh/d5ZQ=="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0BEE5-0AA2-4A02-B836-4B001CE674B4}">
  <sheetPr codeName="List14">
    <pageSetUpPr fitToPage="1"/>
  </sheetPr>
  <dimension ref="A1:D38"/>
  <sheetViews>
    <sheetView view="pageBreakPreview" zoomScaleNormal="100" zoomScaleSheetLayoutView="100" zoomScalePageLayoutView="115" workbookViewId="0"/>
  </sheetViews>
  <sheetFormatPr defaultColWidth="9" defaultRowHeight="12.75" x14ac:dyDescent="0.2"/>
  <cols>
    <col min="1" max="1" width="7.7109375" style="88" customWidth="1"/>
    <col min="2" max="3" width="61.7109375" style="82" customWidth="1"/>
    <col min="4" max="4" width="16.7109375" style="89" customWidth="1"/>
    <col min="6" max="6" width="52.85546875" customWidth="1"/>
  </cols>
  <sheetData>
    <row r="1" spans="1:4" ht="13.15" customHeight="1" x14ac:dyDescent="0.2">
      <c r="A1" s="49" t="s">
        <v>0</v>
      </c>
      <c r="B1" s="10" t="str">
        <f>'[7]3.1.0_Rekapitulacija'!B1</f>
        <v>UNIVERZA V LJUBLJANI</v>
      </c>
      <c r="C1" s="10" t="str">
        <f>'[7]3.1.0_Rekapitulacija'!C1</f>
        <v>UNIVERSITY IN LJUBLJANA</v>
      </c>
      <c r="D1" s="50"/>
    </row>
    <row r="2" spans="1:4" ht="13.15" customHeight="1" x14ac:dyDescent="0.2">
      <c r="A2" s="49"/>
      <c r="B2" s="11"/>
      <c r="C2" s="11"/>
      <c r="D2" s="50"/>
    </row>
    <row r="3" spans="1:4" ht="13.15" customHeight="1" x14ac:dyDescent="0.2">
      <c r="A3" s="49" t="s">
        <v>2</v>
      </c>
      <c r="B3" s="10" t="str">
        <f>'[7]3.1.0_Rekapitulacija'!B3</f>
        <v>Fakulteta za strojništvo</v>
      </c>
      <c r="C3" s="10" t="str">
        <f>'[7]3.1.0_Rekapitulacija'!C3</f>
        <v>Faculty of Mechanical Engineering</v>
      </c>
      <c r="D3" s="50"/>
    </row>
    <row r="4" spans="1:4" ht="13.15" customHeight="1" x14ac:dyDescent="0.2">
      <c r="A4" s="49" t="s">
        <v>116</v>
      </c>
      <c r="B4" s="10" t="str">
        <f>'[7]3.1.0_Rekapitulacija'!B4</f>
        <v>ZAKLONIŠČE</v>
      </c>
      <c r="C4" s="10" t="str">
        <f>'[7]3.1.0_Rekapitulacija'!C4</f>
        <v>SHELTER</v>
      </c>
      <c r="D4" s="50"/>
    </row>
    <row r="5" spans="1:4" ht="13.15" customHeight="1" x14ac:dyDescent="0.2">
      <c r="A5" s="49"/>
      <c r="B5" s="56"/>
      <c r="C5" s="56"/>
      <c r="D5" s="50"/>
    </row>
    <row r="6" spans="1:4" ht="13.15" customHeight="1" x14ac:dyDescent="0.2">
      <c r="A6" s="49"/>
      <c r="B6" s="56"/>
      <c r="C6" s="56"/>
      <c r="D6" s="50"/>
    </row>
    <row r="7" spans="1:4" ht="43.5" customHeight="1" x14ac:dyDescent="0.2">
      <c r="A7" s="52"/>
      <c r="B7" s="53" t="s">
        <v>143</v>
      </c>
      <c r="C7" s="53" t="s">
        <v>144</v>
      </c>
      <c r="D7" s="54"/>
    </row>
    <row r="8" spans="1:4" ht="13.5" customHeight="1" x14ac:dyDescent="0.2">
      <c r="A8" s="55"/>
      <c r="B8" s="56"/>
      <c r="C8" s="56"/>
      <c r="D8" s="57"/>
    </row>
    <row r="9" spans="1:4" ht="13.5" customHeight="1" x14ac:dyDescent="0.2">
      <c r="A9" s="55"/>
      <c r="B9" s="58" t="s">
        <v>145</v>
      </c>
      <c r="C9" s="58" t="s">
        <v>146</v>
      </c>
      <c r="D9" s="59"/>
    </row>
    <row r="10" spans="1:4" ht="13.5" customHeight="1" x14ac:dyDescent="0.2">
      <c r="A10" s="55"/>
      <c r="B10" s="58" t="s">
        <v>147</v>
      </c>
      <c r="C10" s="58" t="s">
        <v>148</v>
      </c>
      <c r="D10" s="59"/>
    </row>
    <row r="11" spans="1:4" s="61" customFormat="1" ht="13.15" customHeight="1" x14ac:dyDescent="0.2">
      <c r="A11" s="60"/>
      <c r="B11" s="51"/>
      <c r="C11" s="51"/>
      <c r="D11" s="50"/>
    </row>
    <row r="12" spans="1:4" s="61" customFormat="1" ht="18" customHeight="1" thickBot="1" x14ac:dyDescent="0.25">
      <c r="A12" s="95" t="s">
        <v>75</v>
      </c>
      <c r="B12" s="63" t="s">
        <v>20</v>
      </c>
      <c r="C12" s="63" t="s">
        <v>149</v>
      </c>
      <c r="D12" s="64"/>
    </row>
    <row r="13" spans="1:4" s="61" customFormat="1" ht="18" customHeight="1" x14ac:dyDescent="0.2">
      <c r="A13" s="65" t="str">
        <f>'[7]3.1.0_Rekapitulacija'!A13</f>
        <v>3.1.1</v>
      </c>
      <c r="B13" s="90" t="str">
        <f>'[7]3.1.0_Rekapitulacija'!B13</f>
        <v>EE DOVOD</v>
      </c>
      <c r="C13" s="90" t="str">
        <f>'[7]3.1.0_Rekapitulacija'!C13</f>
        <v>EE MAIN POWER SUPPLY</v>
      </c>
      <c r="D13" s="66">
        <f>'[7]3.1.0_Rekapitulacija'!D13</f>
        <v>0</v>
      </c>
    </row>
    <row r="14" spans="1:4" s="61" customFormat="1" ht="18" customHeight="1" x14ac:dyDescent="0.2">
      <c r="A14" s="96" t="str">
        <f>'[7]3.1.0_Rekapitulacija'!A14</f>
        <v>3.1.2</v>
      </c>
      <c r="B14" s="92" t="str">
        <f>'[7]3.1.0_Rekapitulacija'!B14</f>
        <v>RAZDELILNIKI IN ROČNI ELEKTRIČNI GENERATOR (REG)</v>
      </c>
      <c r="C14" s="92" t="str">
        <f>'[7]3.1.0_Rekapitulacija'!C14</f>
        <v>SWITCHGEAR AND HAND-HELD ELECTRIC GENERATOR (REG)</v>
      </c>
      <c r="D14" s="68">
        <f>'[7]3.1.0_Rekapitulacija'!D14</f>
        <v>0</v>
      </c>
    </row>
    <row r="15" spans="1:4" s="61" customFormat="1" ht="18" customHeight="1" x14ac:dyDescent="0.2">
      <c r="A15" s="67" t="str">
        <f>'[7]3.1.0_Rekapitulacija'!A15</f>
        <v>3.1.3</v>
      </c>
      <c r="B15" s="91" t="str">
        <f>'[7]3.1.0_Rekapitulacija'!B15</f>
        <v>RAZSVETLJAVA</v>
      </c>
      <c r="C15" s="91" t="str">
        <f>'[7]3.1.0_Rekapitulacija'!C15</f>
        <v>LIGHTING</v>
      </c>
      <c r="D15" s="68">
        <f>'[7]3.1.0_Rekapitulacija'!D15</f>
        <v>0</v>
      </c>
    </row>
    <row r="16" spans="1:4" s="61" customFormat="1" ht="18" customHeight="1" x14ac:dyDescent="0.2">
      <c r="A16" s="67" t="str">
        <f>'[7]3.1.0_Rekapitulacija'!A16</f>
        <v>3.1.4</v>
      </c>
      <c r="B16" s="91" t="str">
        <f>'[7]3.1.0_Rekapitulacija'!B16</f>
        <v>MALA MOČ</v>
      </c>
      <c r="C16" s="91" t="str">
        <f>'[7]3.1.0_Rekapitulacija'!C16</f>
        <v>SMALL POWER AND SOCKET OUTLETS</v>
      </c>
      <c r="D16" s="68">
        <f>'[7]3.1.0_Rekapitulacija'!D16</f>
        <v>0</v>
      </c>
    </row>
    <row r="17" spans="1:4" s="61" customFormat="1" ht="18" customHeight="1" x14ac:dyDescent="0.2">
      <c r="A17" s="67" t="str">
        <f>'[7]3.1.0_Rekapitulacija'!A17</f>
        <v>3.1.5</v>
      </c>
      <c r="B17" s="91" t="str">
        <f>'[7]3.1.0_Rekapitulacija'!B17</f>
        <v>INFORMACIJSKO KOMUNIKACIJSKI SISTEM (IKS)</v>
      </c>
      <c r="C17" s="91" t="str">
        <f>'[7]3.1.0_Rekapitulacija'!C17</f>
        <v>INFORMATION AND COMMUNICATION SYSTEM (IKS)</v>
      </c>
      <c r="D17" s="68">
        <f>'[7]3.1.0_Rekapitulacija'!D17</f>
        <v>0</v>
      </c>
    </row>
    <row r="18" spans="1:4" s="61" customFormat="1" ht="18" customHeight="1" x14ac:dyDescent="0.2">
      <c r="A18" s="67" t="str">
        <f>'[7]3.1.0_Rekapitulacija'!A18</f>
        <v>3.1.6</v>
      </c>
      <c r="B18" s="91" t="str">
        <f>'[7]3.1.0_Rekapitulacija'!B18</f>
        <v>AVTOMATSKO JAVLJANJE POŽARA</v>
      </c>
      <c r="C18" s="91" t="str">
        <f>'[7]3.1.0_Rekapitulacija'!C18</f>
        <v>AUTOMATIC FIRE DETECTION</v>
      </c>
      <c r="D18" s="68">
        <f>'[7]3.1.0_Rekapitulacija'!D18</f>
        <v>0</v>
      </c>
    </row>
    <row r="19" spans="1:4" s="61" customFormat="1" ht="18" customHeight="1" x14ac:dyDescent="0.2">
      <c r="A19" s="67" t="str">
        <f>'[7]3.1.0_Rekapitulacija'!A19</f>
        <v>3.1.7</v>
      </c>
      <c r="B19" s="91" t="str">
        <f>'[7]3.1.0_Rekapitulacija'!B19</f>
        <v>OZEMLJITVE IN STRELOVODNA NAPELJAVA</v>
      </c>
      <c r="C19" s="91" t="str">
        <f>'[7]3.1.0_Rekapitulacija'!C19</f>
        <v>EARTHING AND LIGHTNING CONDUCTOR WIRING</v>
      </c>
      <c r="D19" s="68">
        <f>'[7]3.1.0_Rekapitulacija'!D19</f>
        <v>0</v>
      </c>
    </row>
    <row r="20" spans="1:4" s="61" customFormat="1" ht="18" customHeight="1" x14ac:dyDescent="0.2">
      <c r="A20" s="67" t="str">
        <f>'[7]3.1.0_Rekapitulacija'!A20</f>
        <v>3.1.8</v>
      </c>
      <c r="B20" s="91" t="str">
        <f>'[7]3.1.0_Rekapitulacija'!B20</f>
        <v>IZENAČEVANJE POTENCIALA</v>
      </c>
      <c r="C20" s="91" t="str">
        <f>'[7]3.1.0_Rekapitulacija'!C20</f>
        <v>EQUALISING POTENTIAL</v>
      </c>
      <c r="D20" s="68">
        <f>'[7]3.1.0_Rekapitulacija'!D20</f>
        <v>0</v>
      </c>
    </row>
    <row r="21" spans="1:4" s="61" customFormat="1" ht="18" customHeight="1" x14ac:dyDescent="0.2">
      <c r="A21" s="67" t="str">
        <f>'[7]3.1.0_Rekapitulacija'!A21</f>
        <v>3.1.9</v>
      </c>
      <c r="B21" s="91" t="str">
        <f>'[7]3.1.0_Rekapitulacija'!B21</f>
        <v>OSTALO</v>
      </c>
      <c r="C21" s="91" t="str">
        <f>'[7]3.1.0_Rekapitulacija'!C21</f>
        <v>OTHER</v>
      </c>
      <c r="D21" s="68">
        <f>'[7]3.1.0_Rekapitulacija'!D21</f>
        <v>0</v>
      </c>
    </row>
    <row r="22" spans="1:4" s="61" customFormat="1" ht="18" customHeight="1" x14ac:dyDescent="0.2">
      <c r="A22" s="49"/>
      <c r="B22" s="11"/>
      <c r="C22" s="69"/>
      <c r="D22" s="70">
        <f>'[7]3.1.0_Rekapitulacija'!D22</f>
        <v>0</v>
      </c>
    </row>
    <row r="23" spans="1:4" s="61" customFormat="1" ht="18" customHeight="1" x14ac:dyDescent="0.2">
      <c r="A23" s="49"/>
      <c r="B23" s="11"/>
      <c r="C23" s="69"/>
      <c r="D23" s="50"/>
    </row>
    <row r="24" spans="1:4" s="61" customFormat="1" ht="18" customHeight="1" x14ac:dyDescent="0.2">
      <c r="A24" s="71">
        <v>0</v>
      </c>
      <c r="B24" s="91" t="s">
        <v>18</v>
      </c>
      <c r="C24" s="97" t="s">
        <v>124</v>
      </c>
      <c r="D24" s="74">
        <f>'[7]3.1.0_Rekapitulacija'!D24</f>
        <v>0</v>
      </c>
    </row>
    <row r="25" spans="1:4" ht="18" customHeight="1" thickBot="1" x14ac:dyDescent="0.25">
      <c r="A25" s="49"/>
      <c r="B25" s="11"/>
      <c r="C25" s="69"/>
      <c r="D25" s="50"/>
    </row>
    <row r="26" spans="1:4" s="61" customFormat="1" ht="18" customHeight="1" thickBot="1" x14ac:dyDescent="0.25">
      <c r="A26" s="76"/>
      <c r="B26" s="77" t="s">
        <v>150</v>
      </c>
      <c r="C26" s="78" t="s">
        <v>151</v>
      </c>
      <c r="D26" s="79">
        <f>'[7]3.1.0_Rekapitulacija'!D26</f>
        <v>0</v>
      </c>
    </row>
    <row r="27" spans="1:4" s="61" customFormat="1" ht="18" customHeight="1" x14ac:dyDescent="0.2">
      <c r="A27" s="49"/>
      <c r="B27" s="11"/>
      <c r="C27" s="11"/>
      <c r="D27" s="99"/>
    </row>
    <row r="28" spans="1:4" s="61" customFormat="1" ht="17.25" customHeight="1" x14ac:dyDescent="0.2">
      <c r="A28" s="81" t="s">
        <v>127</v>
      </c>
      <c r="B28" s="82"/>
      <c r="C28" s="82"/>
      <c r="D28" s="83"/>
    </row>
    <row r="29" spans="1:4" s="61" customFormat="1" ht="17.25" customHeight="1" x14ac:dyDescent="0.2">
      <c r="A29" s="84"/>
      <c r="B29" s="85"/>
      <c r="C29" s="85"/>
      <c r="D29" s="86"/>
    </row>
    <row r="30" spans="1:4" s="61" customFormat="1" ht="17.25" customHeight="1" x14ac:dyDescent="0.2">
      <c r="A30" s="84"/>
      <c r="B30" s="85"/>
      <c r="C30" s="85"/>
      <c r="D30" s="86"/>
    </row>
    <row r="31" spans="1:4" s="61" customFormat="1" ht="17.25" customHeight="1" x14ac:dyDescent="0.2">
      <c r="A31" s="84"/>
      <c r="B31" s="85"/>
      <c r="C31" s="85"/>
      <c r="D31" s="86"/>
    </row>
    <row r="32" spans="1:4" s="61" customFormat="1" ht="12" x14ac:dyDescent="0.2">
      <c r="A32" s="84"/>
      <c r="B32" s="82"/>
      <c r="C32" s="82"/>
      <c r="D32" s="87"/>
    </row>
    <row r="33" spans="1:4" s="61" customFormat="1" ht="12" x14ac:dyDescent="0.2">
      <c r="A33" s="84"/>
      <c r="B33" s="82"/>
      <c r="C33" s="82"/>
      <c r="D33" s="87"/>
    </row>
    <row r="34" spans="1:4" s="61" customFormat="1" ht="12" x14ac:dyDescent="0.2">
      <c r="A34" s="84"/>
      <c r="B34" s="82"/>
      <c r="C34" s="82"/>
      <c r="D34" s="87"/>
    </row>
    <row r="35" spans="1:4" s="61" customFormat="1" ht="12" x14ac:dyDescent="0.2">
      <c r="A35" s="84"/>
      <c r="B35" s="82"/>
      <c r="C35" s="82"/>
      <c r="D35" s="87"/>
    </row>
    <row r="36" spans="1:4" s="61" customFormat="1" ht="12" x14ac:dyDescent="0.2">
      <c r="A36" s="84"/>
      <c r="B36" s="82"/>
      <c r="C36" s="82"/>
      <c r="D36" s="87"/>
    </row>
    <row r="37" spans="1:4" s="61" customFormat="1" ht="12" x14ac:dyDescent="0.2">
      <c r="A37" s="84"/>
      <c r="B37" s="82"/>
      <c r="C37" s="82"/>
      <c r="D37" s="87"/>
    </row>
    <row r="38" spans="1:4" s="61" customFormat="1" ht="12" x14ac:dyDescent="0.2">
      <c r="A38" s="84"/>
      <c r="B38" s="82"/>
      <c r="C38" s="82"/>
      <c r="D38" s="87"/>
    </row>
  </sheetData>
  <sheetProtection algorithmName="SHA-512" hashValue="A0IE2ypPQZfc3trlE+iw8xW1skzjZxJTIY2bMPQ1KxDWJfSIjOmrbHr1LyIhMzTcbbUcclbZTHv3sJTJEl8+VA==" saltValue="TMKnPwoQMDfQx3MWHCiudQ=="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968D7-77F0-492B-93E5-B9F449CBFAE3}">
  <sheetPr codeName="List15">
    <pageSetUpPr fitToPage="1"/>
  </sheetPr>
  <dimension ref="A1:D38"/>
  <sheetViews>
    <sheetView view="pageBreakPreview" zoomScaleNormal="100" zoomScaleSheetLayoutView="100" zoomScalePageLayoutView="115" workbookViewId="0"/>
  </sheetViews>
  <sheetFormatPr defaultColWidth="9.140625"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'[8]3.2.0_Rekapitulacija'!B1</f>
        <v>UNIVERZA V LJUBLJANI</v>
      </c>
      <c r="C1" s="10" t="str">
        <f>'[8]3.2.0_Rekapitulacija'!C1</f>
        <v>UNIVERSITY IN LJUBLJANA</v>
      </c>
      <c r="D1" s="50"/>
    </row>
    <row r="2" spans="1:4" ht="12.95" customHeight="1" x14ac:dyDescent="0.2">
      <c r="A2" s="49"/>
      <c r="B2" s="11"/>
      <c r="C2" s="11"/>
      <c r="D2" s="50"/>
    </row>
    <row r="3" spans="1:4" ht="12.95" customHeight="1" x14ac:dyDescent="0.2">
      <c r="A3" s="49" t="s">
        <v>2</v>
      </c>
      <c r="B3" s="10" t="str">
        <f>'[8]3.2.0_Rekapitulacija'!B3</f>
        <v>Fakulteta za strojništvo</v>
      </c>
      <c r="C3" s="10" t="str">
        <f>'[8]3.2.0_Rekapitulacija'!C3</f>
        <v>Faculty of Mechanical Engineering</v>
      </c>
      <c r="D3" s="50"/>
    </row>
    <row r="4" spans="1:4" ht="12.95" customHeight="1" x14ac:dyDescent="0.2">
      <c r="A4" s="49" t="s">
        <v>116</v>
      </c>
      <c r="B4" s="10" t="str">
        <f>'[8]3.2.0_Rekapitulacija'!B4</f>
        <v>STAVBA FAKULTETE</v>
      </c>
      <c r="C4" s="10" t="str">
        <f>'[8]3.2.0_Rekapitulacija'!C4</f>
        <v>FACULTY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143</v>
      </c>
      <c r="C7" s="53" t="s">
        <v>144</v>
      </c>
      <c r="D7" s="54"/>
    </row>
    <row r="8" spans="1:4" ht="13.35" customHeight="1" x14ac:dyDescent="0.2">
      <c r="A8" s="55"/>
      <c r="B8" s="56"/>
      <c r="C8" s="56"/>
      <c r="D8" s="57"/>
    </row>
    <row r="9" spans="1:4" ht="13.35" customHeight="1" x14ac:dyDescent="0.2">
      <c r="A9" s="55"/>
      <c r="B9" s="58" t="s">
        <v>145</v>
      </c>
      <c r="C9" s="58" t="s">
        <v>146</v>
      </c>
      <c r="D9" s="59"/>
    </row>
    <row r="10" spans="1:4" ht="13.35" customHeight="1" x14ac:dyDescent="0.2">
      <c r="A10" s="55"/>
      <c r="B10" s="58" t="s">
        <v>152</v>
      </c>
      <c r="C10" s="58" t="s">
        <v>153</v>
      </c>
      <c r="D10" s="59"/>
    </row>
    <row r="11" spans="1:4" s="61" customFormat="1" ht="12.95" customHeight="1" x14ac:dyDescent="0.2">
      <c r="A11" s="60"/>
      <c r="B11" s="51"/>
      <c r="C11" s="51"/>
      <c r="D11" s="50"/>
    </row>
    <row r="12" spans="1:4" s="61" customFormat="1" ht="18" customHeight="1" thickBot="1" x14ac:dyDescent="0.25">
      <c r="A12" s="95" t="s">
        <v>57</v>
      </c>
      <c r="B12" s="63" t="s">
        <v>20</v>
      </c>
      <c r="C12" s="63" t="s">
        <v>149</v>
      </c>
      <c r="D12" s="64"/>
    </row>
    <row r="13" spans="1:4" s="61" customFormat="1" ht="18" customHeight="1" x14ac:dyDescent="0.2">
      <c r="A13" s="67" t="str">
        <f>'[8]3.2.0_Rekapitulacija'!A13</f>
        <v>3.2.1</v>
      </c>
      <c r="B13" s="91" t="str">
        <f>'[8]3.2.0_Rekapitulacija'!B13</f>
        <v>STIKALNI SESTAVI</v>
      </c>
      <c r="C13" s="91" t="str">
        <f>'[8]3.2.0_Rekapitulacija'!C13</f>
        <v>SWITCHGEAR ASSEMBLIES</v>
      </c>
      <c r="D13" s="68">
        <f>'[8]3.2.0_Rekapitulacija'!D13</f>
        <v>0</v>
      </c>
    </row>
    <row r="14" spans="1:4" s="61" customFormat="1" ht="18" customHeight="1" x14ac:dyDescent="0.2">
      <c r="A14" s="67" t="str">
        <f>'[8]3.2.0_Rekapitulacija'!A14</f>
        <v>3.2.2</v>
      </c>
      <c r="B14" s="91" t="str">
        <f>'[8]3.2.0_Rekapitulacija'!B14</f>
        <v>MONTAŽNI MATERIAL, DELA IN OPREMA NA AC DELU</v>
      </c>
      <c r="C14" s="91" t="str">
        <f>'[8]3.2.0_Rekapitulacija'!C14</f>
        <v>INSTALLATION MATERIALS, WORK AND EQUIPMENT ON AC WORK</v>
      </c>
      <c r="D14" s="68">
        <f>'[8]3.2.0_Rekapitulacija'!D14</f>
        <v>0</v>
      </c>
    </row>
    <row r="15" spans="1:4" s="61" customFormat="1" ht="18" customHeight="1" x14ac:dyDescent="0.2">
      <c r="A15" s="67" t="str">
        <f>'[8]3.2.0_Rekapitulacija'!A15</f>
        <v>3.2.3</v>
      </c>
      <c r="B15" s="91" t="str">
        <f>'[8]3.2.0_Rekapitulacija'!B15</f>
        <v>MONTAŽNI MATERIAL, DELA IN OPREMA NA DC DELU</v>
      </c>
      <c r="C15" s="91" t="str">
        <f>'[8]3.2.0_Rekapitulacija'!C15</f>
        <v>INSTALLATION MATERIALS, WORK AND EQUIPMENT ON DC WORK</v>
      </c>
      <c r="D15" s="68">
        <f>'[8]3.2.0_Rekapitulacija'!D15</f>
        <v>0</v>
      </c>
    </row>
    <row r="16" spans="1:4" s="61" customFormat="1" ht="18" customHeight="1" x14ac:dyDescent="0.2">
      <c r="A16" s="67" t="str">
        <f>'[8]3.2.0_Rekapitulacija'!A16</f>
        <v>3.2.4</v>
      </c>
      <c r="B16" s="91" t="str">
        <f>'[8]3.2.0_Rekapitulacija'!B16</f>
        <v>FOTONAPETOSTNA OPREMA</v>
      </c>
      <c r="C16" s="91" t="str">
        <f>'[8]3.2.0_Rekapitulacija'!C16</f>
        <v>PHOTOVOLTAIC EQUIPMENT</v>
      </c>
      <c r="D16" s="68">
        <f>'[8]3.2.0_Rekapitulacija'!D16</f>
        <v>0</v>
      </c>
    </row>
    <row r="17" spans="1:4" s="61" customFormat="1" ht="18" customHeight="1" x14ac:dyDescent="0.2">
      <c r="A17" s="67" t="str">
        <f>'[8]3.2.0_Rekapitulacija'!A17</f>
        <v>3.2.5</v>
      </c>
      <c r="B17" s="91" t="str">
        <f>'[8]3.2.0_Rekapitulacija'!B17</f>
        <v>RAZSMERNIKI</v>
      </c>
      <c r="C17" s="91" t="str">
        <f>'[8]3.2.0_Rekapitulacija'!C17</f>
        <v>INVERTERS</v>
      </c>
      <c r="D17" s="68">
        <f>'[8]3.2.0_Rekapitulacija'!D17</f>
        <v>0</v>
      </c>
    </row>
    <row r="18" spans="1:4" s="61" customFormat="1" ht="18" customHeight="1" x14ac:dyDescent="0.2">
      <c r="A18" s="67" t="str">
        <f>'[8]3.2.0_Rekapitulacija'!A18</f>
        <v>3.2.6</v>
      </c>
      <c r="B18" s="91" t="str">
        <f>'[8]3.2.0_Rekapitulacija'!B18</f>
        <v>PODKONSTRUKCIJA</v>
      </c>
      <c r="C18" s="91" t="str">
        <f>'[8]3.2.0_Rekapitulacija'!C18</f>
        <v>SUBSTRUCTURE</v>
      </c>
      <c r="D18" s="68">
        <f>'[8]3.2.0_Rekapitulacija'!D18</f>
        <v>0</v>
      </c>
    </row>
    <row r="19" spans="1:4" s="61" customFormat="1" ht="18" customHeight="1" x14ac:dyDescent="0.2">
      <c r="A19" s="67" t="str">
        <f>'[8]3.2.0_Rekapitulacija'!A19</f>
        <v>3.2.7</v>
      </c>
      <c r="B19" s="91" t="str">
        <f>'[8]3.2.0_Rekapitulacija'!B19</f>
        <v>IZENAČITEV POTENCIALA</v>
      </c>
      <c r="C19" s="91" t="str">
        <f>'[8]3.2.0_Rekapitulacija'!C19</f>
        <v>POTENTIAL EQUALISATION</v>
      </c>
      <c r="D19" s="68">
        <f>'[8]3.2.0_Rekapitulacija'!D19</f>
        <v>0</v>
      </c>
    </row>
    <row r="20" spans="1:4" s="61" customFormat="1" ht="18" customHeight="1" x14ac:dyDescent="0.2">
      <c r="A20" s="67" t="str">
        <f>'[8]3.2.0_Rekapitulacija'!A20</f>
        <v>3.2.8</v>
      </c>
      <c r="B20" s="91" t="str">
        <f>'[8]3.2.0_Rekapitulacija'!B20</f>
        <v>OSTALA DELA</v>
      </c>
      <c r="C20" s="91" t="str">
        <f>'[8]3.2.0_Rekapitulacija'!C20</f>
        <v>OTHER WORKS</v>
      </c>
      <c r="D20" s="68">
        <f>'[8]3.2.0_Rekapitulacija'!D20</f>
        <v>0</v>
      </c>
    </row>
    <row r="21" spans="1:4" s="61" customFormat="1" ht="18" customHeight="1" x14ac:dyDescent="0.2">
      <c r="A21" s="49"/>
      <c r="B21" s="11"/>
      <c r="C21" s="69"/>
      <c r="D21" s="112">
        <f>'[8]3.2.0_Rekapitulacija'!D21</f>
        <v>0</v>
      </c>
    </row>
    <row r="22" spans="1:4" s="61" customFormat="1" ht="18" customHeight="1" x14ac:dyDescent="0.2">
      <c r="A22" s="49"/>
      <c r="B22" s="11"/>
      <c r="C22" s="69"/>
      <c r="D22" s="50"/>
    </row>
    <row r="23" spans="1:4" s="61" customFormat="1" ht="18" customHeight="1" x14ac:dyDescent="0.2">
      <c r="A23" s="71">
        <v>0</v>
      </c>
      <c r="B23" s="91" t="s">
        <v>18</v>
      </c>
      <c r="C23" s="97" t="s">
        <v>124</v>
      </c>
      <c r="D23" s="74">
        <f>'[8]3.2.0_Rekapitulacija'!D23</f>
        <v>0</v>
      </c>
    </row>
    <row r="24" spans="1:4" s="61" customFormat="1" ht="18" customHeight="1" thickBot="1" x14ac:dyDescent="0.25">
      <c r="A24" s="49"/>
      <c r="B24" s="11"/>
      <c r="C24" s="69"/>
      <c r="D24" s="50"/>
    </row>
    <row r="25" spans="1:4" ht="18" customHeight="1" thickBot="1" x14ac:dyDescent="0.25">
      <c r="A25" s="76"/>
      <c r="B25" s="77" t="s">
        <v>150</v>
      </c>
      <c r="C25" s="78" t="s">
        <v>151</v>
      </c>
      <c r="D25" s="79">
        <f>'[8]3.2.0_Rekapitulacija'!D25</f>
        <v>0</v>
      </c>
    </row>
    <row r="26" spans="1:4" s="61" customFormat="1" ht="18" customHeight="1" x14ac:dyDescent="0.2">
      <c r="A26" s="49"/>
      <c r="B26" s="11"/>
      <c r="C26" s="11"/>
      <c r="D26" s="99"/>
    </row>
    <row r="27" spans="1:4" s="61" customFormat="1" ht="18" customHeight="1" x14ac:dyDescent="0.2">
      <c r="A27" s="81" t="s">
        <v>127</v>
      </c>
      <c r="B27" s="82"/>
      <c r="C27" s="82"/>
      <c r="D27" s="83"/>
    </row>
    <row r="28" spans="1:4" s="61" customFormat="1" ht="17.25" customHeight="1" x14ac:dyDescent="0.2">
      <c r="A28" s="84"/>
      <c r="B28" s="85"/>
      <c r="C28" s="85"/>
      <c r="D28" s="86"/>
    </row>
    <row r="29" spans="1:4" s="61" customFormat="1" ht="17.25" customHeight="1" x14ac:dyDescent="0.2">
      <c r="A29" s="84"/>
      <c r="B29" s="85"/>
      <c r="C29" s="85"/>
      <c r="D29" s="86"/>
    </row>
    <row r="30" spans="1:4" s="61" customFormat="1" ht="17.25" customHeight="1" x14ac:dyDescent="0.2">
      <c r="A30" s="84"/>
      <c r="B30" s="85"/>
      <c r="C30" s="85"/>
      <c r="D30" s="86"/>
    </row>
    <row r="31" spans="1:4" s="61" customFormat="1" ht="17.25" customHeight="1" x14ac:dyDescent="0.2">
      <c r="A31" s="84"/>
      <c r="B31" s="85"/>
      <c r="C31" s="85"/>
      <c r="D31" s="86"/>
    </row>
    <row r="32" spans="1:4" s="61" customFormat="1" ht="12" x14ac:dyDescent="0.2">
      <c r="A32" s="84"/>
      <c r="B32" s="82"/>
      <c r="C32" s="82"/>
      <c r="D32" s="87"/>
    </row>
    <row r="33" spans="1:4" s="61" customFormat="1" ht="12" x14ac:dyDescent="0.2">
      <c r="A33" s="84"/>
      <c r="B33" s="82"/>
      <c r="C33" s="82"/>
      <c r="D33" s="87"/>
    </row>
    <row r="34" spans="1:4" s="61" customFormat="1" ht="12" x14ac:dyDescent="0.2">
      <c r="A34" s="84"/>
      <c r="B34" s="82"/>
      <c r="C34" s="82"/>
      <c r="D34" s="87"/>
    </row>
    <row r="35" spans="1:4" s="61" customFormat="1" ht="12" x14ac:dyDescent="0.2">
      <c r="A35" s="84"/>
      <c r="B35" s="82"/>
      <c r="C35" s="82"/>
      <c r="D35" s="87"/>
    </row>
    <row r="36" spans="1:4" s="61" customFormat="1" ht="12" x14ac:dyDescent="0.2">
      <c r="A36" s="84"/>
      <c r="B36" s="82"/>
      <c r="C36" s="82"/>
      <c r="D36" s="87"/>
    </row>
    <row r="37" spans="1:4" s="61" customFormat="1" ht="12" x14ac:dyDescent="0.2">
      <c r="A37" s="84"/>
      <c r="B37" s="82"/>
      <c r="C37" s="82"/>
      <c r="D37" s="87"/>
    </row>
    <row r="38" spans="1:4" s="61" customFormat="1" ht="12" x14ac:dyDescent="0.2">
      <c r="A38" s="84"/>
      <c r="B38" s="82"/>
      <c r="C38" s="82"/>
      <c r="D38" s="87"/>
    </row>
  </sheetData>
  <sheetProtection algorithmName="SHA-512" hashValue="drkV4Xi6tOBCeIvAN4UgDwa6+riLBLHqIc7cNNH3MEoRQaKyIcl0WoycddYk6/n/xxaAv19zuinnTPFWZSlIJA==" saltValue="29N9FDox651aYl770EQj4A=="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BA333-33BB-4953-A363-8628820A5A08}">
  <sheetPr codeName="List16">
    <pageSetUpPr fitToPage="1"/>
  </sheetPr>
  <dimension ref="A1:D44"/>
  <sheetViews>
    <sheetView view="pageBreakPreview" zoomScaleNormal="100" zoomScaleSheetLayoutView="100" zoomScalePageLayoutView="115" workbookViewId="0"/>
  </sheetViews>
  <sheetFormatPr defaultColWidth="9"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'[9]3.3.0_Rekapitulacija'!B1</f>
        <v>UNIVERZA V LJUBLJANI</v>
      </c>
      <c r="C1" s="10" t="str">
        <f>'[9]3.3.0_Rekapitulacija'!C1</f>
        <v>UNIVERSITY IN LJUBLJANA</v>
      </c>
      <c r="D1" s="50"/>
    </row>
    <row r="2" spans="1:4" ht="12.95" customHeight="1" x14ac:dyDescent="0.2">
      <c r="A2" s="49"/>
      <c r="B2" s="11"/>
      <c r="C2" s="11"/>
      <c r="D2" s="50"/>
    </row>
    <row r="3" spans="1:4" ht="12.95" customHeight="1" x14ac:dyDescent="0.2">
      <c r="A3" s="49" t="s">
        <v>2</v>
      </c>
      <c r="B3" s="10" t="str">
        <f>'[9]3.3.0_Rekapitulacija'!B3</f>
        <v>Fakulteta za strojništvo</v>
      </c>
      <c r="C3" s="10" t="str">
        <f>'[9]3.3.0_Rekapitulacija'!C3</f>
        <v>Faculty of Mechanical Engineering</v>
      </c>
      <c r="D3" s="50"/>
    </row>
    <row r="4" spans="1:4" ht="12.95" customHeight="1" x14ac:dyDescent="0.2">
      <c r="A4" s="49" t="s">
        <v>116</v>
      </c>
      <c r="B4" s="10" t="str">
        <f>'[9]3.3.0_Rekapitulacija'!B4</f>
        <v>STAVBA FAKULTETE</v>
      </c>
      <c r="C4" s="10" t="str">
        <f>'[9]3.3.0_Rekapitulacija'!C4</f>
        <v>FACULTY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143</v>
      </c>
      <c r="C7" s="53" t="s">
        <v>144</v>
      </c>
      <c r="D7" s="54"/>
    </row>
    <row r="8" spans="1:4" ht="13.35" customHeight="1" x14ac:dyDescent="0.2">
      <c r="A8" s="55"/>
      <c r="B8" s="56"/>
      <c r="C8" s="56"/>
      <c r="D8" s="57"/>
    </row>
    <row r="9" spans="1:4" ht="13.35" customHeight="1" x14ac:dyDescent="0.2">
      <c r="A9" s="55"/>
      <c r="B9" s="58" t="s">
        <v>145</v>
      </c>
      <c r="C9" s="58" t="s">
        <v>146</v>
      </c>
      <c r="D9" s="59"/>
    </row>
    <row r="10" spans="1:4" ht="13.35" customHeight="1" x14ac:dyDescent="0.2">
      <c r="A10" s="55"/>
      <c r="B10" s="58" t="s">
        <v>154</v>
      </c>
      <c r="C10" s="58" t="s">
        <v>155</v>
      </c>
      <c r="D10" s="59"/>
    </row>
    <row r="11" spans="1:4" s="61" customFormat="1" ht="12.95" customHeight="1" x14ac:dyDescent="0.2">
      <c r="A11" s="60"/>
      <c r="B11" s="51"/>
      <c r="C11" s="51"/>
      <c r="D11" s="50"/>
    </row>
    <row r="12" spans="1:4" s="61" customFormat="1" ht="18" customHeight="1" thickBot="1" x14ac:dyDescent="0.25">
      <c r="A12" s="95" t="s">
        <v>58</v>
      </c>
      <c r="B12" s="63" t="s">
        <v>20</v>
      </c>
      <c r="C12" s="63" t="s">
        <v>149</v>
      </c>
      <c r="D12" s="64"/>
    </row>
    <row r="13" spans="1:4" s="61" customFormat="1" ht="18" customHeight="1" x14ac:dyDescent="0.2">
      <c r="A13" s="113"/>
      <c r="B13" s="91"/>
      <c r="C13" s="97"/>
      <c r="D13" s="114"/>
    </row>
    <row r="14" spans="1:4" s="61" customFormat="1" ht="18" customHeight="1" x14ac:dyDescent="0.2">
      <c r="A14" s="67" t="str">
        <f>'[9]3.3.0_Rekapitulacija'!A14</f>
        <v>3.3.2</v>
      </c>
      <c r="B14" s="91" t="str">
        <f>'[9]3.3.0_Rekapitulacija'!B14</f>
        <v>SN 24 kV STIKALNI BLOK IN SN KABLI</v>
      </c>
      <c r="C14" s="91" t="str">
        <f>'[9]3.3.0_Rekapitulacija'!C14</f>
        <v>24 kV MV switchgear and MV cables</v>
      </c>
      <c r="D14" s="68">
        <f>'[9]3.3.0_Rekapitulacija'!D14</f>
        <v>0</v>
      </c>
    </row>
    <row r="15" spans="1:4" s="61" customFormat="1" ht="18" customHeight="1" x14ac:dyDescent="0.2">
      <c r="A15" s="67" t="str">
        <f>'[9]3.3.0_Rekapitulacija'!A15</f>
        <v>3.3.3</v>
      </c>
      <c r="B15" s="91" t="str">
        <f>'[9]3.3.0_Rekapitulacija'!B15</f>
        <v>TRANSFORMACIJA 10(20)/0,4 kV, 1600 kVA</v>
      </c>
      <c r="C15" s="91" t="str">
        <f>'[9]3.3.0_Rekapitulacija'!C15</f>
        <v>TRANSFORMATION 10(20)/0,4 kV, 1600 kVA</v>
      </c>
      <c r="D15" s="68">
        <f>'[9]3.3.0_Rekapitulacija'!D15</f>
        <v>0</v>
      </c>
    </row>
    <row r="16" spans="1:4" s="61" customFormat="1" ht="18" customHeight="1" x14ac:dyDescent="0.2">
      <c r="A16" s="67" t="str">
        <f>'[9]3.3.0_Rekapitulacija'!A16</f>
        <v>3.3.4</v>
      </c>
      <c r="B16" s="91" t="str">
        <f>'[9]3.3.0_Rekapitulacija'!B16</f>
        <v xml:space="preserve">NN STIKALNI BLOKI IN  RAZDELILNIKI </v>
      </c>
      <c r="C16" s="91" t="str">
        <f>'[9]3.3.0_Rekapitulacija'!C16</f>
        <v>LV SWITCHGEAR BLOCKS AND SWITCHGEAR DISTRIBUTORS</v>
      </c>
      <c r="D16" s="68">
        <f>'[9]3.3.0_Rekapitulacija'!D16</f>
        <v>0</v>
      </c>
    </row>
    <row r="17" spans="1:4" s="61" customFormat="1" ht="18" customHeight="1" x14ac:dyDescent="0.2">
      <c r="A17" s="67" t="str">
        <f>'[9]3.3.0_Rekapitulacija'!A17</f>
        <v>3.3.5</v>
      </c>
      <c r="B17" s="91" t="str">
        <f>'[9]3.3.0_Rekapitulacija'!B17</f>
        <v>BREZPREKINITVENO NAPAJANJE (UPS)</v>
      </c>
      <c r="C17" s="91" t="str">
        <f>'[9]3.3.0_Rekapitulacija'!C17</f>
        <v>UNINTERRUPTIBLE POWER SUPPLY (UPS)</v>
      </c>
      <c r="D17" s="68">
        <f>'[9]3.3.0_Rekapitulacija'!D17</f>
        <v>0</v>
      </c>
    </row>
    <row r="18" spans="1:4" s="61" customFormat="1" ht="18" customHeight="1" x14ac:dyDescent="0.2">
      <c r="A18" s="67" t="str">
        <f>'[9]3.3.0_Rekapitulacija'!A18</f>
        <v>3.3.6</v>
      </c>
      <c r="B18" s="91" t="str">
        <f>'[9]3.3.0_Rekapitulacija'!B18</f>
        <v>DIESEL ELEKTRIČNI AGREGAT (DEA)</v>
      </c>
      <c r="C18" s="91" t="str">
        <f>'[9]3.3.0_Rekapitulacija'!C18</f>
        <v>DIESEL ELECTRIC POWER UNIT (DEA)</v>
      </c>
      <c r="D18" s="68">
        <f>'[9]3.3.0_Rekapitulacija'!D18</f>
        <v>0</v>
      </c>
    </row>
    <row r="19" spans="1:4" s="61" customFormat="1" ht="18" customHeight="1" x14ac:dyDescent="0.2">
      <c r="A19" s="67" t="str">
        <f>'[9]3.3.0_Rekapitulacija'!A19</f>
        <v>3.3.7</v>
      </c>
      <c r="B19" s="91" t="str">
        <f>'[9]3.3.0_Rekapitulacija'!B19</f>
        <v xml:space="preserve">KOMPENZACIJA JALOVE ELEKTRIČNE ENERGIJE </v>
      </c>
      <c r="C19" s="91" t="str">
        <f>'[9]3.3.0_Rekapitulacija'!C19</f>
        <v>COMPENSATION FOR REACTIVE ELECTRICITY</v>
      </c>
      <c r="D19" s="68">
        <f>'[9]3.3.0_Rekapitulacija'!D19</f>
        <v>0</v>
      </c>
    </row>
    <row r="20" spans="1:4" s="61" customFormat="1" ht="18" customHeight="1" x14ac:dyDescent="0.2">
      <c r="A20" s="67" t="str">
        <f>'[9]3.3.0_Rekapitulacija'!A20</f>
        <v>3.3.8</v>
      </c>
      <c r="B20" s="91" t="str">
        <f>'[9]3.3.0_Rekapitulacija'!B20</f>
        <v>NN ENERGETSKI ZBIRALKE IN NN ENERGETSKI KABLI</v>
      </c>
      <c r="C20" s="91" t="str">
        <f>'[9]3.3.0_Rekapitulacija'!C20</f>
        <v>LV BUSBARS AND LV POWER CABLES</v>
      </c>
      <c r="D20" s="68">
        <f>'[9]3.3.0_Rekapitulacija'!D20</f>
        <v>0</v>
      </c>
    </row>
    <row r="21" spans="1:4" s="61" customFormat="1" ht="18" customHeight="1" x14ac:dyDescent="0.2">
      <c r="A21" s="67" t="str">
        <f>'[9]3.3.0_Rekapitulacija'!A21</f>
        <v>3.3.9</v>
      </c>
      <c r="B21" s="91" t="str">
        <f>'[9]3.3.0_Rekapitulacija'!B21</f>
        <v>ZAŠČITNI CEVI IN KABELSKI POLICE</v>
      </c>
      <c r="C21" s="91" t="str">
        <f>'[9]3.3.0_Rekapitulacija'!C21</f>
        <v>PROTECTIVE HOSES AND CABLE RACKS</v>
      </c>
      <c r="D21" s="68">
        <f>'[9]3.3.0_Rekapitulacija'!D21</f>
        <v>0</v>
      </c>
    </row>
    <row r="22" spans="1:4" s="61" customFormat="1" ht="18" customHeight="1" x14ac:dyDescent="0.2">
      <c r="A22" s="67" t="str">
        <f>'[9]3.3.0_Rekapitulacija'!A22</f>
        <v>3.3.10</v>
      </c>
      <c r="B22" s="91" t="str">
        <f>'[9]3.3.0_Rekapitulacija'!B22</f>
        <v>OBRAČUNSKE MERITVE ELEKTRIČNE ENERGIJE</v>
      </c>
      <c r="C22" s="91" t="str">
        <f>'[9]3.3.0_Rekapitulacija'!C22</f>
        <v>ELECTRICITY METERING</v>
      </c>
      <c r="D22" s="68">
        <f>'[9]3.3.0_Rekapitulacija'!D22</f>
        <v>0</v>
      </c>
    </row>
    <row r="23" spans="1:4" s="61" customFormat="1" ht="18" customHeight="1" x14ac:dyDescent="0.2">
      <c r="A23" s="67" t="str">
        <f>'[9]3.3.0_Rekapitulacija'!A23</f>
        <v>3.3.11</v>
      </c>
      <c r="B23" s="91" t="str">
        <f>'[9]3.3.0_Rekapitulacija'!B23</f>
        <v>NAPRAVE ZA VODENJE IN NADZOR</v>
      </c>
      <c r="C23" s="91" t="str">
        <f>'[9]3.3.0_Rekapitulacija'!C23</f>
        <v>COMMAND AND CONTROL EQUIPMENT</v>
      </c>
      <c r="D23" s="68">
        <f>'[9]3.3.0_Rekapitulacija'!D23</f>
        <v>0</v>
      </c>
    </row>
    <row r="24" spans="1:4" s="61" customFormat="1" ht="18" customHeight="1" x14ac:dyDescent="0.2">
      <c r="A24" s="67" t="str">
        <f>'[9]3.3.0_Rekapitulacija'!A24</f>
        <v>3.3.12</v>
      </c>
      <c r="B24" s="91" t="str">
        <f>'[9]3.3.0_Rekapitulacija'!B24</f>
        <v>OZEMLJITVE IN IZENAČITVE POTENCIALOV</v>
      </c>
      <c r="C24" s="91" t="str">
        <f>'[9]3.3.0_Rekapitulacija'!C24</f>
        <v>EARTHING AND EQUIPOTENTIAL BONDING</v>
      </c>
      <c r="D24" s="68">
        <f>'[9]3.3.0_Rekapitulacija'!D24</f>
        <v>0</v>
      </c>
    </row>
    <row r="25" spans="1:4" s="61" customFormat="1" ht="18" customHeight="1" x14ac:dyDescent="0.2">
      <c r="A25" s="67" t="str">
        <f>'[9]3.3.0_Rekapitulacija'!A25</f>
        <v>3.3.13</v>
      </c>
      <c r="B25" s="91" t="str">
        <f>'[9]3.3.0_Rekapitulacija'!B25</f>
        <v>GRADBENO - OBRATNIŠKA DELA V TP</v>
      </c>
      <c r="C25" s="91" t="str">
        <f>'[9]3.3.0_Rekapitulacija'!C25</f>
        <v>CONSTRUCTION AND PLANT WORKS IN TP</v>
      </c>
      <c r="D25" s="68">
        <f>'[9]3.3.0_Rekapitulacija'!D25</f>
        <v>0</v>
      </c>
    </row>
    <row r="26" spans="1:4" s="61" customFormat="1" ht="18" customHeight="1" x14ac:dyDescent="0.2">
      <c r="A26" s="67" t="str">
        <f>'[9]3.3.0_Rekapitulacija'!A26</f>
        <v>3.3.14</v>
      </c>
      <c r="B26" s="91" t="str">
        <f>'[9]3.3.0_Rekapitulacija'!B26</f>
        <v>OSTALO</v>
      </c>
      <c r="C26" s="91" t="str">
        <f>'[9]3.3.0_Rekapitulacija'!C26</f>
        <v>OTHER</v>
      </c>
      <c r="D26" s="68">
        <f>'[9]3.3.0_Rekapitulacija'!D26</f>
        <v>0</v>
      </c>
    </row>
    <row r="27" spans="1:4" s="61" customFormat="1" ht="18" customHeight="1" x14ac:dyDescent="0.2">
      <c r="A27" s="49"/>
      <c r="B27" s="11"/>
      <c r="C27" s="69"/>
      <c r="D27" s="112">
        <f>'[9]3.3.0_Rekapitulacija'!D27</f>
        <v>0</v>
      </c>
    </row>
    <row r="28" spans="1:4" s="61" customFormat="1" ht="18" customHeight="1" x14ac:dyDescent="0.2">
      <c r="A28" s="49"/>
      <c r="B28" s="11"/>
      <c r="C28" s="69"/>
      <c r="D28" s="50"/>
    </row>
    <row r="29" spans="1:4" s="61" customFormat="1" ht="18" customHeight="1" x14ac:dyDescent="0.2">
      <c r="A29" s="71">
        <v>0</v>
      </c>
      <c r="B29" s="91" t="s">
        <v>18</v>
      </c>
      <c r="C29" s="97" t="s">
        <v>124</v>
      </c>
      <c r="D29" s="74">
        <f>'[9]3.3.0_Rekapitulacija'!D29</f>
        <v>0</v>
      </c>
    </row>
    <row r="30" spans="1:4" s="61" customFormat="1" ht="18" customHeight="1" thickBot="1" x14ac:dyDescent="0.25">
      <c r="A30" s="115"/>
      <c r="B30" s="11"/>
      <c r="C30" s="69"/>
      <c r="D30" s="112"/>
    </row>
    <row r="31" spans="1:4" ht="18" customHeight="1" thickBot="1" x14ac:dyDescent="0.25">
      <c r="A31" s="76"/>
      <c r="B31" s="77" t="s">
        <v>150</v>
      </c>
      <c r="C31" s="78" t="s">
        <v>151</v>
      </c>
      <c r="D31" s="79">
        <f>'[9]3.3.0_Rekapitulacija'!D31</f>
        <v>0</v>
      </c>
    </row>
    <row r="32" spans="1:4" s="61" customFormat="1" ht="18" customHeight="1" x14ac:dyDescent="0.2">
      <c r="A32" s="49"/>
      <c r="B32" s="11"/>
      <c r="C32" s="11"/>
      <c r="D32" s="99"/>
    </row>
    <row r="33" spans="1:4" s="61" customFormat="1" ht="18" customHeight="1" x14ac:dyDescent="0.2">
      <c r="A33" s="81" t="s">
        <v>127</v>
      </c>
      <c r="B33" s="82"/>
      <c r="C33" s="82"/>
      <c r="D33" s="83"/>
    </row>
    <row r="34" spans="1:4" s="61" customFormat="1" ht="17.25" customHeight="1" x14ac:dyDescent="0.2">
      <c r="A34" s="84"/>
      <c r="B34" s="85"/>
      <c r="C34" s="85"/>
      <c r="D34" s="86"/>
    </row>
    <row r="35" spans="1:4" s="61" customFormat="1" ht="17.25" customHeight="1" x14ac:dyDescent="0.2">
      <c r="A35" s="84"/>
      <c r="B35" s="85"/>
      <c r="C35" s="85"/>
      <c r="D35" s="86"/>
    </row>
    <row r="36" spans="1:4" s="61" customFormat="1" ht="17.25" customHeight="1" x14ac:dyDescent="0.2">
      <c r="A36" s="84"/>
      <c r="B36" s="85"/>
      <c r="C36" s="85"/>
      <c r="D36" s="86"/>
    </row>
    <row r="37" spans="1:4" s="61" customFormat="1" ht="17.25" customHeight="1" x14ac:dyDescent="0.2">
      <c r="A37" s="84"/>
      <c r="B37" s="85"/>
      <c r="C37" s="85"/>
      <c r="D37" s="86"/>
    </row>
    <row r="38" spans="1:4" s="61" customFormat="1" ht="12" x14ac:dyDescent="0.2">
      <c r="A38" s="84"/>
      <c r="B38" s="82"/>
      <c r="C38" s="82"/>
      <c r="D38" s="87"/>
    </row>
    <row r="39" spans="1:4" s="61" customFormat="1" ht="12" x14ac:dyDescent="0.2">
      <c r="A39" s="84"/>
      <c r="B39" s="82"/>
      <c r="C39" s="82"/>
      <c r="D39" s="87"/>
    </row>
    <row r="40" spans="1:4" s="61" customFormat="1" ht="12" x14ac:dyDescent="0.2">
      <c r="A40" s="84"/>
      <c r="B40" s="82"/>
      <c r="C40" s="82"/>
      <c r="D40" s="87"/>
    </row>
    <row r="41" spans="1:4" s="61" customFormat="1" ht="12" x14ac:dyDescent="0.2">
      <c r="A41" s="84"/>
      <c r="B41" s="82"/>
      <c r="C41" s="82"/>
      <c r="D41" s="87"/>
    </row>
    <row r="42" spans="1:4" s="61" customFormat="1" ht="12" x14ac:dyDescent="0.2">
      <c r="A42" s="84"/>
      <c r="B42" s="82"/>
      <c r="C42" s="82"/>
      <c r="D42" s="87"/>
    </row>
    <row r="43" spans="1:4" s="61" customFormat="1" ht="12" x14ac:dyDescent="0.2">
      <c r="A43" s="84"/>
      <c r="B43" s="82"/>
      <c r="C43" s="82"/>
      <c r="D43" s="87"/>
    </row>
    <row r="44" spans="1:4" s="61" customFormat="1" ht="12" x14ac:dyDescent="0.2">
      <c r="A44" s="84"/>
      <c r="B44" s="82"/>
      <c r="C44" s="82"/>
      <c r="D44" s="87"/>
    </row>
  </sheetData>
  <sheetProtection algorithmName="SHA-512" hashValue="UJ7Z4RO8IYFYJuRsbtlQNiB+tNvPtO7ksDRZ6ND5J/crdG4pNyCA0m4a84q5SL0MOC/4S9WQZqovinPCVnRjqw==" saltValue="xaYGMED7P1pjIFwlGvixzw=="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14F55-D54E-434D-828C-F37C0F904464}">
  <sheetPr codeName="List17">
    <pageSetUpPr fitToPage="1"/>
  </sheetPr>
  <dimension ref="A1:D33"/>
  <sheetViews>
    <sheetView view="pageBreakPreview" zoomScaleNormal="100" zoomScaleSheetLayoutView="100" zoomScalePageLayoutView="115" workbookViewId="0"/>
  </sheetViews>
  <sheetFormatPr defaultColWidth="9"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'[10]3.4.0_Rekapitulacija'!B1</f>
        <v>UNIVERZA V LJUBLJANI</v>
      </c>
      <c r="C1" s="10" t="str">
        <f>'[10]3.4.0_Rekapitulacija'!C1</f>
        <v>UNIVERSITY IN LJUBLJANA</v>
      </c>
      <c r="D1" s="50"/>
    </row>
    <row r="2" spans="1:4" ht="12.95" customHeight="1" x14ac:dyDescent="0.2">
      <c r="A2" s="49"/>
      <c r="B2" s="11"/>
      <c r="C2" s="11"/>
      <c r="D2" s="50"/>
    </row>
    <row r="3" spans="1:4" ht="12.95" customHeight="1" x14ac:dyDescent="0.2">
      <c r="A3" s="49" t="s">
        <v>2</v>
      </c>
      <c r="B3" s="10" t="str">
        <f>'[10]3.4.0_Rekapitulacija'!B3</f>
        <v>Fakulteta za strojništvo</v>
      </c>
      <c r="C3" s="10" t="str">
        <f>'[10]3.4.0_Rekapitulacija'!C3</f>
        <v>Faculty of Mechanical Engineering</v>
      </c>
      <c r="D3" s="50"/>
    </row>
    <row r="4" spans="1:4" ht="12.95" customHeight="1" x14ac:dyDescent="0.2">
      <c r="A4" s="49" t="s">
        <v>116</v>
      </c>
      <c r="B4" s="10" t="str">
        <f>'[10]3.4.0_Rekapitulacija'!B4</f>
        <v>STAVBA FAKULTETE</v>
      </c>
      <c r="C4" s="10" t="str">
        <f>'[10]3.4.0_Rekapitulacija'!C4</f>
        <v>FACULTY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143</v>
      </c>
      <c r="C7" s="53" t="s">
        <v>144</v>
      </c>
      <c r="D7" s="54"/>
    </row>
    <row r="8" spans="1:4" ht="13.35" customHeight="1" x14ac:dyDescent="0.2">
      <c r="A8" s="55"/>
      <c r="B8" s="56"/>
      <c r="C8" s="56"/>
      <c r="D8" s="57"/>
    </row>
    <row r="9" spans="1:4" ht="13.35" customHeight="1" x14ac:dyDescent="0.2">
      <c r="A9" s="55"/>
      <c r="B9" s="58" t="s">
        <v>145</v>
      </c>
      <c r="C9" s="58" t="s">
        <v>146</v>
      </c>
      <c r="D9" s="59"/>
    </row>
    <row r="10" spans="1:4" ht="13.35" customHeight="1" x14ac:dyDescent="0.2">
      <c r="A10" s="55"/>
      <c r="B10" s="58" t="s">
        <v>156</v>
      </c>
      <c r="C10" s="58" t="s">
        <v>157</v>
      </c>
      <c r="D10" s="59"/>
    </row>
    <row r="11" spans="1:4" s="61" customFormat="1" ht="12.95" customHeight="1" x14ac:dyDescent="0.2">
      <c r="A11" s="60"/>
      <c r="B11" s="51"/>
      <c r="C11" s="51"/>
      <c r="D11" s="50"/>
    </row>
    <row r="12" spans="1:4" s="61" customFormat="1" ht="18" customHeight="1" thickBot="1" x14ac:dyDescent="0.25">
      <c r="A12" s="95" t="s">
        <v>59</v>
      </c>
      <c r="B12" s="63" t="s">
        <v>20</v>
      </c>
      <c r="C12" s="63" t="s">
        <v>149</v>
      </c>
      <c r="D12" s="64"/>
    </row>
    <row r="13" spans="1:4" s="61" customFormat="1" ht="18" customHeight="1" x14ac:dyDescent="0.2">
      <c r="A13" s="67" t="str">
        <f>'[10]3.4.0_Rekapitulacija'!A13</f>
        <v>3.4.1</v>
      </c>
      <c r="B13" s="91" t="str">
        <f>'[10]3.4.0_Rekapitulacija'!B13</f>
        <v xml:space="preserve">RAZDELILNIKI </v>
      </c>
      <c r="C13" s="91" t="str">
        <f>'[10]3.4.0_Rekapitulacija'!C13</f>
        <v>DISTRIBUTORS</v>
      </c>
      <c r="D13" s="68">
        <f>'[10]3.4.0_Rekapitulacija'!D13</f>
        <v>0</v>
      </c>
    </row>
    <row r="14" spans="1:4" s="61" customFormat="1" ht="18" customHeight="1" x14ac:dyDescent="0.2">
      <c r="A14" s="67" t="str">
        <f>'[10]3.4.0_Rekapitulacija'!A14</f>
        <v>3.4.2</v>
      </c>
      <c r="B14" s="91" t="str">
        <f>'[10]3.4.0_Rekapitulacija'!B14</f>
        <v>KABLI, POLICE IN TALNI RAZVOD</v>
      </c>
      <c r="C14" s="91" t="str">
        <f>'[10]3.4.0_Rekapitulacija'!C14</f>
        <v>CABLES, SHELVES AND FLOOR DISTRIBUTION</v>
      </c>
      <c r="D14" s="68">
        <f>'[10]3.4.0_Rekapitulacija'!D14</f>
        <v>0</v>
      </c>
    </row>
    <row r="15" spans="1:4" s="61" customFormat="1" ht="18" customHeight="1" x14ac:dyDescent="0.2">
      <c r="A15" s="67" t="str">
        <f>'[10]3.4.0_Rekapitulacija'!A15</f>
        <v>3.4.3</v>
      </c>
      <c r="B15" s="91" t="str">
        <f>'[10]3.4.0_Rekapitulacija'!B15</f>
        <v>OSTALO</v>
      </c>
      <c r="C15" s="91" t="str">
        <f>'[10]3.4.0_Rekapitulacija'!C15</f>
        <v>OTHER</v>
      </c>
      <c r="D15" s="68">
        <f>'[10]3.4.0_Rekapitulacija'!D15</f>
        <v>0</v>
      </c>
    </row>
    <row r="16" spans="1:4" s="61" customFormat="1" ht="18" customHeight="1" x14ac:dyDescent="0.2">
      <c r="A16" s="49"/>
      <c r="B16" s="11"/>
      <c r="C16" s="69"/>
      <c r="D16" s="112">
        <f>'[10]3.4.0_Rekapitulacija'!D16</f>
        <v>0</v>
      </c>
    </row>
    <row r="17" spans="1:4" s="61" customFormat="1" ht="18" customHeight="1" x14ac:dyDescent="0.2">
      <c r="A17" s="49"/>
      <c r="B17" s="11"/>
      <c r="C17" s="69"/>
      <c r="D17" s="50"/>
    </row>
    <row r="18" spans="1:4" s="61" customFormat="1" ht="18" customHeight="1" x14ac:dyDescent="0.2">
      <c r="A18" s="71">
        <v>0</v>
      </c>
      <c r="B18" s="91" t="s">
        <v>18</v>
      </c>
      <c r="C18" s="97" t="s">
        <v>124</v>
      </c>
      <c r="D18" s="74">
        <f>'[10]3.4.0_Rekapitulacija'!D18</f>
        <v>0</v>
      </c>
    </row>
    <row r="19" spans="1:4" s="61" customFormat="1" ht="18" customHeight="1" thickBot="1" x14ac:dyDescent="0.25">
      <c r="A19" s="49"/>
      <c r="B19" s="11"/>
      <c r="C19" s="69"/>
      <c r="D19" s="50"/>
    </row>
    <row r="20" spans="1:4" ht="18" customHeight="1" thickBot="1" x14ac:dyDescent="0.25">
      <c r="A20" s="76"/>
      <c r="B20" s="77" t="s">
        <v>150</v>
      </c>
      <c r="C20" s="78" t="s">
        <v>151</v>
      </c>
      <c r="D20" s="79">
        <f>'[10]3.4.0_Rekapitulacija'!D20</f>
        <v>0</v>
      </c>
    </row>
    <row r="21" spans="1:4" s="61" customFormat="1" ht="18" customHeight="1" x14ac:dyDescent="0.2">
      <c r="A21" s="49"/>
      <c r="B21" s="11"/>
      <c r="C21" s="11"/>
      <c r="D21" s="99"/>
    </row>
    <row r="22" spans="1:4" s="61" customFormat="1" ht="18" customHeight="1" x14ac:dyDescent="0.2">
      <c r="A22" s="81" t="s">
        <v>127</v>
      </c>
      <c r="B22" s="82"/>
      <c r="C22" s="82"/>
      <c r="D22" s="83"/>
    </row>
    <row r="23" spans="1:4" s="61" customFormat="1" ht="17.25" customHeight="1" x14ac:dyDescent="0.2">
      <c r="A23" s="84"/>
      <c r="B23" s="85"/>
      <c r="C23" s="85"/>
      <c r="D23" s="86"/>
    </row>
    <row r="24" spans="1:4" s="61" customFormat="1" ht="17.25" customHeight="1" x14ac:dyDescent="0.2">
      <c r="A24" s="84"/>
      <c r="B24" s="85"/>
      <c r="C24" s="85"/>
      <c r="D24" s="86"/>
    </row>
    <row r="25" spans="1:4" s="61" customFormat="1" ht="17.25" customHeight="1" x14ac:dyDescent="0.2">
      <c r="A25" s="84"/>
      <c r="B25" s="85"/>
      <c r="C25" s="85"/>
      <c r="D25" s="86"/>
    </row>
    <row r="26" spans="1:4" s="61" customFormat="1" ht="17.25" customHeight="1" x14ac:dyDescent="0.2">
      <c r="A26" s="84"/>
      <c r="B26" s="85"/>
      <c r="C26" s="85"/>
      <c r="D26" s="86"/>
    </row>
    <row r="27" spans="1:4" s="61" customFormat="1" ht="12" x14ac:dyDescent="0.2">
      <c r="A27" s="84"/>
      <c r="B27" s="82"/>
      <c r="C27" s="82"/>
      <c r="D27" s="87"/>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sheetData>
  <sheetProtection algorithmName="SHA-512" hashValue="FL1XeRoycI2iV7L3EvjC75W7zm3HX3P/by+ucDmA20eX0sXm0cfqie3p6AYB2dmcjOJEik4ru9MYHiVZFxO2NQ==" saltValue="EjCs3RldK+lnuEJqa3PkRw=="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FA167-BBA6-4B70-A146-E7CE25204090}">
  <sheetPr codeName="List18">
    <pageSetUpPr fitToPage="1"/>
  </sheetPr>
  <dimension ref="A1:D34"/>
  <sheetViews>
    <sheetView view="pageBreakPreview" zoomScaleNormal="100" zoomScaleSheetLayoutView="100" zoomScalePageLayoutView="115" workbookViewId="0"/>
  </sheetViews>
  <sheetFormatPr defaultColWidth="9.140625"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'[11]3.5.0_Rekapitulacija'!B1</f>
        <v>UNIVERZA V LJUBLJANI</v>
      </c>
      <c r="C1" s="10" t="str">
        <f>'[11]3.5.0_Rekapitulacija'!C1</f>
        <v>UNIVERSITY IN LJUBLJANA</v>
      </c>
      <c r="D1" s="50"/>
    </row>
    <row r="2" spans="1:4" ht="12.95" customHeight="1" x14ac:dyDescent="0.2">
      <c r="A2" s="49"/>
      <c r="B2" s="11"/>
      <c r="C2" s="11"/>
      <c r="D2" s="50"/>
    </row>
    <row r="3" spans="1:4" ht="12.95" customHeight="1" x14ac:dyDescent="0.2">
      <c r="A3" s="49" t="s">
        <v>2</v>
      </c>
      <c r="B3" s="10" t="str">
        <f>'[11]3.5.0_Rekapitulacija'!B3</f>
        <v>Fakulteta za strojništvo</v>
      </c>
      <c r="C3" s="10" t="str">
        <f>'[11]3.5.0_Rekapitulacija'!C3</f>
        <v>Faculty of Mechanical Engineering</v>
      </c>
      <c r="D3" s="50"/>
    </row>
    <row r="4" spans="1:4" ht="12.95" customHeight="1" x14ac:dyDescent="0.2">
      <c r="A4" s="49" t="s">
        <v>116</v>
      </c>
      <c r="B4" s="10" t="str">
        <f>'[11]3.5.0_Rekapitulacija'!B4</f>
        <v>STAVBA FAKULTETE</v>
      </c>
      <c r="C4" s="10" t="str">
        <f>'[11]3.5.0_Rekapitulacija'!C4</f>
        <v>FACULTY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143</v>
      </c>
      <c r="C7" s="53" t="s">
        <v>144</v>
      </c>
      <c r="D7" s="54"/>
    </row>
    <row r="8" spans="1:4" ht="13.35" customHeight="1" x14ac:dyDescent="0.2">
      <c r="A8" s="55"/>
      <c r="B8" s="56"/>
      <c r="C8" s="56"/>
      <c r="D8" s="57"/>
    </row>
    <row r="9" spans="1:4" ht="13.35" customHeight="1" x14ac:dyDescent="0.2">
      <c r="A9" s="55"/>
      <c r="B9" s="58" t="s">
        <v>145</v>
      </c>
      <c r="C9" s="58" t="s">
        <v>146</v>
      </c>
      <c r="D9" s="59"/>
    </row>
    <row r="10" spans="1:4" ht="13.35" customHeight="1" x14ac:dyDescent="0.2">
      <c r="A10" s="55"/>
      <c r="B10" s="58" t="s">
        <v>158</v>
      </c>
      <c r="C10" s="58" t="s">
        <v>159</v>
      </c>
      <c r="D10" s="59"/>
    </row>
    <row r="11" spans="1:4" s="61" customFormat="1" ht="12.95" customHeight="1" x14ac:dyDescent="0.2">
      <c r="A11" s="60"/>
      <c r="B11" s="51"/>
      <c r="C11" s="51"/>
      <c r="D11" s="50"/>
    </row>
    <row r="12" spans="1:4" s="61" customFormat="1" ht="18" customHeight="1" thickBot="1" x14ac:dyDescent="0.25">
      <c r="A12" s="95" t="s">
        <v>60</v>
      </c>
      <c r="B12" s="63" t="s">
        <v>20</v>
      </c>
      <c r="C12" s="63" t="s">
        <v>149</v>
      </c>
      <c r="D12" s="64"/>
    </row>
    <row r="13" spans="1:4" s="61" customFormat="1" ht="18" customHeight="1" x14ac:dyDescent="0.2">
      <c r="A13" s="65" t="str">
        <f>'[11]3.5.0_Rekapitulacija'!A13</f>
        <v>3.5.1</v>
      </c>
      <c r="B13" s="90" t="str">
        <f>'[11]3.5.0_Rekapitulacija'!B13</f>
        <v>OZEMLJITVE</v>
      </c>
      <c r="C13" s="90" t="str">
        <f>'[11]3.5.0_Rekapitulacija'!C13</f>
        <v>EARTHING</v>
      </c>
      <c r="D13" s="66">
        <f>'[11]3.5.0_Rekapitulacija'!D13</f>
        <v>0</v>
      </c>
    </row>
    <row r="14" spans="1:4" s="61" customFormat="1" ht="18" customHeight="1" x14ac:dyDescent="0.2">
      <c r="A14" s="96" t="str">
        <f>'[11]3.5.0_Rekapitulacija'!A14</f>
        <v>3.5.2</v>
      </c>
      <c r="B14" s="92" t="str">
        <f>'[11]3.5.0_Rekapitulacija'!B14</f>
        <v>STRELOVODNA NAPELJAVA</v>
      </c>
      <c r="C14" s="92" t="str">
        <f>'[11]3.5.0_Rekapitulacija'!C14</f>
        <v>LIGHTNING CONDUCTOR INSTALLATION</v>
      </c>
      <c r="D14" s="68">
        <f>'[11]3.5.0_Rekapitulacija'!D14</f>
        <v>0</v>
      </c>
    </row>
    <row r="15" spans="1:4" s="61" customFormat="1" ht="18" customHeight="1" x14ac:dyDescent="0.2">
      <c r="A15" s="67" t="str">
        <f>'[11]3.5.0_Rekapitulacija'!A15</f>
        <v>3.5.3</v>
      </c>
      <c r="B15" s="91" t="str">
        <f>'[11]3.5.0_Rekapitulacija'!B15</f>
        <v>IZENAČEVANJE POTENCIALA</v>
      </c>
      <c r="C15" s="91" t="str">
        <f>'[11]3.5.0_Rekapitulacija'!C15</f>
        <v>POTENTIAL EQUALISING</v>
      </c>
      <c r="D15" s="68">
        <f>'[11]3.5.0_Rekapitulacija'!D15</f>
        <v>0</v>
      </c>
    </row>
    <row r="16" spans="1:4" s="61" customFormat="1" ht="18" customHeight="1" x14ac:dyDescent="0.2">
      <c r="A16" s="67" t="str">
        <f>'[11]3.5.0_Rekapitulacija'!A16</f>
        <v>3.5.4</v>
      </c>
      <c r="B16" s="91" t="str">
        <f>'[11]3.5.0_Rekapitulacija'!B16</f>
        <v>OSTALO</v>
      </c>
      <c r="C16" s="91" t="str">
        <f>'[11]3.5.0_Rekapitulacija'!C16</f>
        <v>OTHER</v>
      </c>
      <c r="D16" s="68">
        <f>'[11]3.5.0_Rekapitulacija'!D16</f>
        <v>0</v>
      </c>
    </row>
    <row r="17" spans="1:4" s="61" customFormat="1" ht="18" customHeight="1" x14ac:dyDescent="0.2">
      <c r="A17" s="49"/>
      <c r="B17" s="11"/>
      <c r="C17" s="69"/>
      <c r="D17" s="70">
        <f>'[11]3.5.0_Rekapitulacija'!D17</f>
        <v>0</v>
      </c>
    </row>
    <row r="18" spans="1:4" s="61" customFormat="1" ht="18" customHeight="1" x14ac:dyDescent="0.2">
      <c r="A18" s="49"/>
      <c r="B18" s="11"/>
      <c r="C18" s="69"/>
      <c r="D18" s="50"/>
    </row>
    <row r="19" spans="1:4" s="61" customFormat="1" ht="18" customHeight="1" x14ac:dyDescent="0.2">
      <c r="A19" s="71">
        <v>0</v>
      </c>
      <c r="B19" s="91" t="s">
        <v>18</v>
      </c>
      <c r="C19" s="97" t="s">
        <v>124</v>
      </c>
      <c r="D19" s="74">
        <f>'[11]3.5.0_Rekapitulacija'!D19</f>
        <v>0</v>
      </c>
    </row>
    <row r="20" spans="1:4" s="61" customFormat="1" ht="18" customHeight="1" thickBot="1" x14ac:dyDescent="0.25">
      <c r="A20" s="49"/>
      <c r="B20" s="11"/>
      <c r="C20" s="69"/>
      <c r="D20" s="50"/>
    </row>
    <row r="21" spans="1:4" ht="18" customHeight="1" thickBot="1" x14ac:dyDescent="0.25">
      <c r="A21" s="76"/>
      <c r="B21" s="77" t="s">
        <v>150</v>
      </c>
      <c r="C21" s="78" t="s">
        <v>151</v>
      </c>
      <c r="D21" s="79">
        <f>'[11]3.5.0_Rekapitulacija'!D21</f>
        <v>0</v>
      </c>
    </row>
    <row r="22" spans="1:4" s="61" customFormat="1" ht="18" customHeight="1" x14ac:dyDescent="0.2">
      <c r="A22" s="49"/>
      <c r="B22" s="11"/>
      <c r="C22" s="11"/>
      <c r="D22" s="99"/>
    </row>
    <row r="23" spans="1:4" s="61" customFormat="1" ht="18" customHeight="1" x14ac:dyDescent="0.2">
      <c r="A23" s="81" t="s">
        <v>127</v>
      </c>
      <c r="B23" s="82"/>
      <c r="C23" s="82"/>
      <c r="D23" s="83"/>
    </row>
    <row r="24" spans="1:4" s="61" customFormat="1" ht="17.25" customHeight="1" x14ac:dyDescent="0.2">
      <c r="A24" s="84"/>
      <c r="B24" s="85"/>
      <c r="C24" s="85"/>
      <c r="D24" s="86"/>
    </row>
    <row r="25" spans="1:4" s="61" customFormat="1" ht="17.25" customHeight="1" x14ac:dyDescent="0.2">
      <c r="A25" s="84"/>
      <c r="B25" s="85"/>
      <c r="C25" s="85"/>
      <c r="D25" s="86"/>
    </row>
    <row r="26" spans="1:4" s="61" customFormat="1" ht="17.25" customHeight="1" x14ac:dyDescent="0.2">
      <c r="A26" s="84"/>
      <c r="B26" s="85"/>
      <c r="C26" s="85"/>
      <c r="D26" s="86"/>
    </row>
    <row r="27" spans="1:4" s="61" customFormat="1" ht="17.25" customHeight="1" x14ac:dyDescent="0.2">
      <c r="A27" s="84"/>
      <c r="B27" s="85"/>
      <c r="C27" s="85"/>
      <c r="D27" s="86"/>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row r="34" spans="1:4" s="61" customFormat="1" ht="12" x14ac:dyDescent="0.2">
      <c r="A34" s="84"/>
      <c r="B34" s="82"/>
      <c r="C34" s="82"/>
      <c r="D34" s="87"/>
    </row>
  </sheetData>
  <sheetProtection algorithmName="SHA-512" hashValue="LXxrSDyDMTZ7XbpcmKhhV6fWinHm5BkELaH+HLcN1DIDGjHyqpEsMwtcKowfOf4RYfp01vAmrKuvZkAL/RRYHQ==" saltValue="HqqxaMuD6GYNOSCu1NOTbA=="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641E0-CBE7-4262-A3F1-A1983E984DE7}">
  <sheetPr codeName="List19">
    <pageSetUpPr fitToPage="1"/>
  </sheetPr>
  <dimension ref="A1:D32"/>
  <sheetViews>
    <sheetView view="pageBreakPreview" zoomScaleNormal="100" zoomScaleSheetLayoutView="100" zoomScalePageLayoutView="115" workbookViewId="0"/>
  </sheetViews>
  <sheetFormatPr defaultColWidth="9"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'[12]3.6.0_Rekapitulacija'!B1</f>
        <v>UNIVERZA V LJUBLJANI</v>
      </c>
      <c r="C1" s="10" t="str">
        <f>'[12]3.6.0_Rekapitulacija'!C1</f>
        <v>UNIVERSITY IN LJUBLJANA</v>
      </c>
      <c r="D1" s="50"/>
    </row>
    <row r="2" spans="1:4" ht="12.95" customHeight="1" x14ac:dyDescent="0.2">
      <c r="A2" s="49"/>
      <c r="B2" s="11"/>
      <c r="C2" s="11"/>
      <c r="D2" s="50"/>
    </row>
    <row r="3" spans="1:4" ht="12.95" customHeight="1" x14ac:dyDescent="0.2">
      <c r="A3" s="49" t="s">
        <v>2</v>
      </c>
      <c r="B3" s="10" t="str">
        <f>'[12]3.6.0_Rekapitulacija'!B3</f>
        <v>Fakulteta za strojništvo</v>
      </c>
      <c r="C3" s="10" t="str">
        <f>'[12]3.6.0_Rekapitulacija'!C3</f>
        <v>Faculty of Mechanical Engineering</v>
      </c>
      <c r="D3" s="50"/>
    </row>
    <row r="4" spans="1:4" ht="12.95" customHeight="1" x14ac:dyDescent="0.2">
      <c r="A4" s="49" t="s">
        <v>116</v>
      </c>
      <c r="B4" s="10" t="str">
        <f>'[12]3.6.0_Rekapitulacija'!B4</f>
        <v>STAVBA FAKULTETE</v>
      </c>
      <c r="C4" s="10" t="str">
        <f>'[12]3.6.0_Rekapitulacija'!C4</f>
        <v>FACULTY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143</v>
      </c>
      <c r="C7" s="53" t="s">
        <v>144</v>
      </c>
      <c r="D7" s="54"/>
    </row>
    <row r="8" spans="1:4" ht="13.35" customHeight="1" x14ac:dyDescent="0.2">
      <c r="A8" s="55"/>
      <c r="B8" s="56"/>
      <c r="C8" s="56"/>
      <c r="D8" s="57"/>
    </row>
    <row r="9" spans="1:4" ht="13.35" customHeight="1" x14ac:dyDescent="0.2">
      <c r="A9" s="55"/>
      <c r="B9" s="58" t="s">
        <v>145</v>
      </c>
      <c r="C9" s="58" t="s">
        <v>146</v>
      </c>
      <c r="D9" s="59"/>
    </row>
    <row r="10" spans="1:4" ht="13.35" customHeight="1" x14ac:dyDescent="0.2">
      <c r="A10" s="55"/>
      <c r="B10" s="58" t="s">
        <v>160</v>
      </c>
      <c r="C10" s="58" t="s">
        <v>161</v>
      </c>
      <c r="D10" s="59"/>
    </row>
    <row r="11" spans="1:4" s="61" customFormat="1" ht="12.95" customHeight="1" x14ac:dyDescent="0.2">
      <c r="A11" s="60"/>
      <c r="B11" s="51"/>
      <c r="C11" s="51"/>
      <c r="D11" s="50"/>
    </row>
    <row r="12" spans="1:4" s="61" customFormat="1" ht="18" customHeight="1" thickBot="1" x14ac:dyDescent="0.25">
      <c r="A12" s="95" t="s">
        <v>61</v>
      </c>
      <c r="B12" s="63" t="s">
        <v>20</v>
      </c>
      <c r="C12" s="63" t="s">
        <v>149</v>
      </c>
      <c r="D12" s="64"/>
    </row>
    <row r="13" spans="1:4" s="61" customFormat="1" ht="18" customHeight="1" x14ac:dyDescent="0.2">
      <c r="A13" s="67" t="str">
        <f>'[12]3.6.0_Rekapitulacija'!A13</f>
        <v>3.6.1</v>
      </c>
      <c r="B13" s="91" t="str">
        <f>'[12]3.6.0_Rekapitulacija'!B13</f>
        <v>VTIČNICE IN MALA MOČ</v>
      </c>
      <c r="C13" s="91" t="str">
        <f>'[12]3.6.0_Rekapitulacija'!C13</f>
        <v>SOCKETS AND LOW POWER</v>
      </c>
      <c r="D13" s="68">
        <f>'[12]3.6.0_Rekapitulacija'!D13</f>
        <v>0</v>
      </c>
    </row>
    <row r="14" spans="1:4" s="61" customFormat="1" ht="18" customHeight="1" x14ac:dyDescent="0.2">
      <c r="A14" s="67" t="str">
        <f>'[12]3.6.0_Rekapitulacija'!A14</f>
        <v>3.6.2</v>
      </c>
      <c r="B14" s="91" t="str">
        <f>'[12]3.6.0_Rekapitulacija'!B14</f>
        <v>OSTALO</v>
      </c>
      <c r="C14" s="91" t="str">
        <f>'[12]3.6.0_Rekapitulacija'!C14</f>
        <v>OTHER</v>
      </c>
      <c r="D14" s="68">
        <f>'[12]3.6.0_Rekapitulacija'!D14</f>
        <v>0</v>
      </c>
    </row>
    <row r="15" spans="1:4" s="61" customFormat="1" ht="18" customHeight="1" x14ac:dyDescent="0.2">
      <c r="A15" s="49"/>
      <c r="B15" s="11"/>
      <c r="C15" s="69"/>
      <c r="D15" s="112">
        <f>'[12]3.6.0_Rekapitulacija'!D15</f>
        <v>0</v>
      </c>
    </row>
    <row r="16" spans="1:4" s="61" customFormat="1" ht="18" customHeight="1" x14ac:dyDescent="0.2">
      <c r="A16" s="49"/>
      <c r="B16" s="11"/>
      <c r="C16" s="69"/>
      <c r="D16" s="50"/>
    </row>
    <row r="17" spans="1:4" s="61" customFormat="1" ht="18" customHeight="1" x14ac:dyDescent="0.2">
      <c r="A17" s="71">
        <v>0</v>
      </c>
      <c r="B17" s="91" t="s">
        <v>18</v>
      </c>
      <c r="C17" s="97" t="s">
        <v>124</v>
      </c>
      <c r="D17" s="74">
        <f>'[12]3.6.0_Rekapitulacija'!D17</f>
        <v>0</v>
      </c>
    </row>
    <row r="18" spans="1:4" s="61" customFormat="1" ht="18" customHeight="1" thickBot="1" x14ac:dyDescent="0.25">
      <c r="A18" s="49"/>
      <c r="B18" s="11"/>
      <c r="C18" s="69"/>
      <c r="D18" s="50"/>
    </row>
    <row r="19" spans="1:4" ht="18" customHeight="1" thickBot="1" x14ac:dyDescent="0.25">
      <c r="A19" s="76"/>
      <c r="B19" s="77" t="s">
        <v>150</v>
      </c>
      <c r="C19" s="78" t="s">
        <v>151</v>
      </c>
      <c r="D19" s="79">
        <f>'[12]3.6.0_Rekapitulacija'!D19</f>
        <v>0</v>
      </c>
    </row>
    <row r="20" spans="1:4" s="61" customFormat="1" ht="18" customHeight="1" x14ac:dyDescent="0.2">
      <c r="A20" s="49"/>
      <c r="B20" s="11"/>
      <c r="C20" s="11"/>
      <c r="D20" s="99"/>
    </row>
    <row r="21" spans="1:4" s="61" customFormat="1" ht="18" customHeight="1" x14ac:dyDescent="0.2">
      <c r="A21" s="81" t="s">
        <v>127</v>
      </c>
      <c r="B21" s="82"/>
      <c r="C21" s="82"/>
      <c r="D21" s="83"/>
    </row>
    <row r="22" spans="1:4" s="61" customFormat="1" ht="17.25" customHeight="1" x14ac:dyDescent="0.2">
      <c r="A22" s="84"/>
      <c r="B22" s="85"/>
      <c r="C22" s="85"/>
      <c r="D22" s="86"/>
    </row>
    <row r="23" spans="1:4" s="61" customFormat="1" ht="17.25" customHeight="1" x14ac:dyDescent="0.2">
      <c r="A23" s="84"/>
      <c r="B23" s="85"/>
      <c r="C23" s="85"/>
      <c r="D23" s="86"/>
    </row>
    <row r="24" spans="1:4" s="61" customFormat="1" ht="17.25" customHeight="1" x14ac:dyDescent="0.2">
      <c r="A24" s="84"/>
      <c r="B24" s="85"/>
      <c r="C24" s="85"/>
      <c r="D24" s="86"/>
    </row>
    <row r="25" spans="1:4" s="61" customFormat="1" ht="17.25" customHeight="1" x14ac:dyDescent="0.2">
      <c r="A25" s="84"/>
      <c r="B25" s="85"/>
      <c r="C25" s="85"/>
      <c r="D25" s="86"/>
    </row>
    <row r="26" spans="1:4" s="61" customFormat="1" ht="12" x14ac:dyDescent="0.2">
      <c r="A26" s="84"/>
      <c r="B26" s="82"/>
      <c r="C26" s="82"/>
      <c r="D26" s="87"/>
    </row>
    <row r="27" spans="1:4" s="61" customFormat="1" ht="12" x14ac:dyDescent="0.2">
      <c r="A27" s="84"/>
      <c r="B27" s="82"/>
      <c r="C27" s="82"/>
      <c r="D27" s="87"/>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sheetData>
  <sheetProtection algorithmName="SHA-512" hashValue="OGrXI+0/PuOlixyLo56B8Kv0eOXMFyCHF88v2gy2TQdgElOA35ODYxYSuDhv63GCnAIQUTFGkiS5qo1sgmSs1g==" saltValue="pByVp+YsO5tXoWWWPhAN9Q=="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7B245-B00B-46B0-B014-E013A0544F3D}">
  <sheetPr codeName="List20">
    <pageSetUpPr fitToPage="1"/>
  </sheetPr>
  <dimension ref="A1:D33"/>
  <sheetViews>
    <sheetView view="pageBreakPreview" zoomScaleNormal="100" zoomScaleSheetLayoutView="100" zoomScalePageLayoutView="115" workbookViewId="0"/>
  </sheetViews>
  <sheetFormatPr defaultColWidth="9.140625"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'[13]3.7.0_Rekapitulacija'!B1</f>
        <v>UNIVERZA V LJUBLJANI</v>
      </c>
      <c r="C1" s="10" t="str">
        <f>'[13]3.7.0_Rekapitulacija'!C1</f>
        <v>UNIVERSITY IN LJUBLJANA</v>
      </c>
      <c r="D1" s="50"/>
    </row>
    <row r="2" spans="1:4" ht="12.95" customHeight="1" x14ac:dyDescent="0.2">
      <c r="A2" s="49"/>
      <c r="B2" s="11"/>
      <c r="C2" s="11"/>
      <c r="D2" s="50"/>
    </row>
    <row r="3" spans="1:4" ht="12.95" customHeight="1" x14ac:dyDescent="0.2">
      <c r="A3" s="49" t="s">
        <v>2</v>
      </c>
      <c r="B3" s="10" t="str">
        <f>'[13]3.7.0_Rekapitulacija'!B3</f>
        <v>Fakulteta za strojništvo</v>
      </c>
      <c r="C3" s="10" t="str">
        <f>'[13]3.7.0_Rekapitulacija'!C3</f>
        <v>Faculty of Mechanical Engineering</v>
      </c>
      <c r="D3" s="50"/>
    </row>
    <row r="4" spans="1:4" ht="12.95" customHeight="1" x14ac:dyDescent="0.2">
      <c r="A4" s="49" t="s">
        <v>116</v>
      </c>
      <c r="B4" s="10" t="str">
        <f>'[13]3.7.0_Rekapitulacija'!B4</f>
        <v>STAVBA FAKULTETE</v>
      </c>
      <c r="C4" s="10" t="str">
        <f>'[13]3.7.0_Rekapitulacija'!C4</f>
        <v>FACULTY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143</v>
      </c>
      <c r="C7" s="53" t="s">
        <v>144</v>
      </c>
      <c r="D7" s="54"/>
    </row>
    <row r="8" spans="1:4" ht="13.35" customHeight="1" x14ac:dyDescent="0.2">
      <c r="A8" s="55"/>
      <c r="B8" s="56"/>
      <c r="C8" s="56"/>
      <c r="D8" s="57"/>
    </row>
    <row r="9" spans="1:4" ht="13.35" customHeight="1" x14ac:dyDescent="0.2">
      <c r="A9" s="55"/>
      <c r="B9" s="58" t="s">
        <v>145</v>
      </c>
      <c r="C9" s="58" t="s">
        <v>146</v>
      </c>
      <c r="D9" s="59"/>
    </row>
    <row r="10" spans="1:4" ht="13.35" customHeight="1" x14ac:dyDescent="0.2">
      <c r="A10" s="55"/>
      <c r="B10" s="58" t="s">
        <v>162</v>
      </c>
      <c r="C10" s="58" t="s">
        <v>163</v>
      </c>
      <c r="D10" s="59"/>
    </row>
    <row r="11" spans="1:4" s="61" customFormat="1" ht="12.95" customHeight="1" x14ac:dyDescent="0.2">
      <c r="A11" s="60"/>
      <c r="B11" s="51"/>
      <c r="C11" s="51"/>
      <c r="D11" s="50"/>
    </row>
    <row r="12" spans="1:4" s="61" customFormat="1" ht="18" customHeight="1" thickBot="1" x14ac:dyDescent="0.25">
      <c r="A12" s="95" t="s">
        <v>62</v>
      </c>
      <c r="B12" s="63" t="s">
        <v>20</v>
      </c>
      <c r="C12" s="63" t="s">
        <v>149</v>
      </c>
      <c r="D12" s="64"/>
    </row>
    <row r="13" spans="1:4" s="61" customFormat="1" ht="18" customHeight="1" x14ac:dyDescent="0.2">
      <c r="A13" s="67" t="str">
        <f>'[13]3.7.0_Rekapitulacija'!A13</f>
        <v>3.7.1</v>
      </c>
      <c r="B13" s="91" t="str">
        <f>'[13]3.7.0_Rekapitulacija'!B13</f>
        <v>RAZSVETLJAVA</v>
      </c>
      <c r="C13" s="91" t="str">
        <f>'[13]3.7.0_Rekapitulacija'!C13</f>
        <v>LIGHTING</v>
      </c>
      <c r="D13" s="68">
        <f>'[13]3.7.0_Rekapitulacija'!D13</f>
        <v>0</v>
      </c>
    </row>
    <row r="14" spans="1:4" s="61" customFormat="1" ht="18" customHeight="1" x14ac:dyDescent="0.2">
      <c r="A14" s="67" t="str">
        <f>'[13]3.7.0_Rekapitulacija'!A14</f>
        <v>3.7.2</v>
      </c>
      <c r="B14" s="91" t="str">
        <f>'[13]3.7.0_Rekapitulacija'!B14</f>
        <v>ZASILNA RAZSVETLJAVA</v>
      </c>
      <c r="C14" s="91" t="str">
        <f>'[13]3.7.0_Rekapitulacija'!C14</f>
        <v>EMERGENCY LIGHTING</v>
      </c>
      <c r="D14" s="68">
        <f>'[13]3.7.0_Rekapitulacija'!D14</f>
        <v>0</v>
      </c>
    </row>
    <row r="15" spans="1:4" s="61" customFormat="1" ht="18" customHeight="1" x14ac:dyDescent="0.2">
      <c r="A15" s="67" t="str">
        <f>'[13]3.7.0_Rekapitulacija'!A15</f>
        <v>3.7.3</v>
      </c>
      <c r="B15" s="91" t="str">
        <f>'[13]3.7.0_Rekapitulacija'!B15</f>
        <v>OSTALO</v>
      </c>
      <c r="C15" s="91" t="str">
        <f>'[13]3.7.0_Rekapitulacija'!C15</f>
        <v>OTHER</v>
      </c>
      <c r="D15" s="68">
        <f>'[13]3.7.0_Rekapitulacija'!D15</f>
        <v>0</v>
      </c>
    </row>
    <row r="16" spans="1:4" s="61" customFormat="1" ht="18" customHeight="1" x14ac:dyDescent="0.2">
      <c r="A16" s="49"/>
      <c r="B16" s="11"/>
      <c r="C16" s="69"/>
      <c r="D16" s="112">
        <f>'[13]3.7.0_Rekapitulacija'!D16</f>
        <v>0</v>
      </c>
    </row>
    <row r="17" spans="1:4" s="61" customFormat="1" ht="18" customHeight="1" x14ac:dyDescent="0.2">
      <c r="A17" s="49"/>
      <c r="B17" s="11"/>
      <c r="C17" s="69"/>
      <c r="D17" s="50"/>
    </row>
    <row r="18" spans="1:4" s="61" customFormat="1" ht="18" customHeight="1" x14ac:dyDescent="0.2">
      <c r="A18" s="71">
        <v>0</v>
      </c>
      <c r="B18" s="91" t="s">
        <v>18</v>
      </c>
      <c r="C18" s="97" t="s">
        <v>124</v>
      </c>
      <c r="D18" s="74">
        <f>'[13]3.7.0_Rekapitulacija'!D18</f>
        <v>0</v>
      </c>
    </row>
    <row r="19" spans="1:4" s="61" customFormat="1" ht="18" customHeight="1" thickBot="1" x14ac:dyDescent="0.25">
      <c r="A19" s="49"/>
      <c r="B19" s="11"/>
      <c r="C19" s="69"/>
      <c r="D19" s="50"/>
    </row>
    <row r="20" spans="1:4" ht="18" customHeight="1" thickBot="1" x14ac:dyDescent="0.25">
      <c r="A20" s="76"/>
      <c r="B20" s="77" t="s">
        <v>150</v>
      </c>
      <c r="C20" s="78" t="s">
        <v>151</v>
      </c>
      <c r="D20" s="79">
        <f>'[13]3.7.0_Rekapitulacija'!D20</f>
        <v>0</v>
      </c>
    </row>
    <row r="21" spans="1:4" s="61" customFormat="1" ht="18" customHeight="1" x14ac:dyDescent="0.2">
      <c r="A21" s="49"/>
      <c r="B21" s="11"/>
      <c r="C21" s="11"/>
      <c r="D21" s="99"/>
    </row>
    <row r="22" spans="1:4" s="61" customFormat="1" ht="18" customHeight="1" x14ac:dyDescent="0.2">
      <c r="A22" s="81" t="s">
        <v>127</v>
      </c>
      <c r="B22" s="82"/>
      <c r="C22" s="82"/>
      <c r="D22" s="83"/>
    </row>
    <row r="23" spans="1:4" s="61" customFormat="1" ht="17.25" customHeight="1" x14ac:dyDescent="0.2">
      <c r="A23" s="84"/>
      <c r="B23" s="85"/>
      <c r="C23" s="85"/>
      <c r="D23" s="86"/>
    </row>
    <row r="24" spans="1:4" s="61" customFormat="1" ht="17.25" customHeight="1" x14ac:dyDescent="0.2">
      <c r="A24" s="84"/>
      <c r="B24" s="85"/>
      <c r="C24" s="85"/>
      <c r="D24" s="86"/>
    </row>
    <row r="25" spans="1:4" s="61" customFormat="1" ht="17.25" customHeight="1" x14ac:dyDescent="0.2">
      <c r="A25" s="84"/>
      <c r="B25" s="85"/>
      <c r="C25" s="85"/>
      <c r="D25" s="86"/>
    </row>
    <row r="26" spans="1:4" s="61" customFormat="1" ht="17.25" customHeight="1" x14ac:dyDescent="0.2">
      <c r="A26" s="84"/>
      <c r="B26" s="85"/>
      <c r="C26" s="85"/>
      <c r="D26" s="86"/>
    </row>
    <row r="27" spans="1:4" s="61" customFormat="1" ht="12" x14ac:dyDescent="0.2">
      <c r="A27" s="84"/>
      <c r="B27" s="82"/>
      <c r="C27" s="82"/>
      <c r="D27" s="87"/>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sheetData>
  <sheetProtection algorithmName="SHA-512" hashValue="Qmz0i4iKabU6cy/y9cIejEVqp8bYg+UoSb/KAlVhmfqM/WUo8DKCtBgL2XtYjQSKDFazTNIV8c5B9+bulJMy2A==" saltValue="6k2o0e+KntlDeozwIlvqxA=="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A8AE9-C9CE-4C66-9650-CB3F0E428337}">
  <sheetPr codeName="List21">
    <pageSetUpPr fitToPage="1"/>
  </sheetPr>
  <dimension ref="A1:D33"/>
  <sheetViews>
    <sheetView view="pageBreakPreview" zoomScaleNormal="100" zoomScaleSheetLayoutView="100" zoomScalePageLayoutView="115" workbookViewId="0"/>
  </sheetViews>
  <sheetFormatPr defaultColWidth="9"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'[14]3.8.0_Rekapitulacija'!B1</f>
        <v>UNIVERZA V LJUBLJANI</v>
      </c>
      <c r="C1" s="10" t="str">
        <f>'[14]3.8.0_Rekapitulacija'!C1</f>
        <v>UNIVERSITY IN LJUBLJANA</v>
      </c>
      <c r="D1" s="50"/>
    </row>
    <row r="2" spans="1:4" ht="12.95" customHeight="1" x14ac:dyDescent="0.2">
      <c r="A2" s="49"/>
      <c r="B2" s="11"/>
      <c r="C2" s="11"/>
      <c r="D2" s="50"/>
    </row>
    <row r="3" spans="1:4" ht="12.95" customHeight="1" x14ac:dyDescent="0.2">
      <c r="A3" s="49" t="s">
        <v>2</v>
      </c>
      <c r="B3" s="10" t="str">
        <f>'[14]3.8.0_Rekapitulacija'!B3</f>
        <v>Fakulteta za strojništvo</v>
      </c>
      <c r="C3" s="10" t="str">
        <f>'[14]3.8.0_Rekapitulacija'!C3</f>
        <v>Faculty of Mechanical Engineering</v>
      </c>
      <c r="D3" s="50"/>
    </row>
    <row r="4" spans="1:4" ht="12.95" customHeight="1" x14ac:dyDescent="0.2">
      <c r="A4" s="49" t="s">
        <v>116</v>
      </c>
      <c r="B4" s="10" t="str">
        <f>'[14]3.8.0_Rekapitulacija'!B4</f>
        <v>STAVBA FAKULTETE</v>
      </c>
      <c r="C4" s="10" t="str">
        <f>'[14]3.8.0_Rekapitulacija'!C4</f>
        <v>FACULTY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143</v>
      </c>
      <c r="C7" s="53" t="s">
        <v>144</v>
      </c>
      <c r="D7" s="54"/>
    </row>
    <row r="8" spans="1:4" ht="13.35" customHeight="1" x14ac:dyDescent="0.2">
      <c r="A8" s="55"/>
      <c r="B8" s="56"/>
      <c r="C8" s="56"/>
      <c r="D8" s="57"/>
    </row>
    <row r="9" spans="1:4" ht="13.35" customHeight="1" x14ac:dyDescent="0.2">
      <c r="A9" s="55"/>
      <c r="B9" s="58" t="s">
        <v>145</v>
      </c>
      <c r="C9" s="58" t="s">
        <v>146</v>
      </c>
      <c r="D9" s="59"/>
    </row>
    <row r="10" spans="1:4" s="116" customFormat="1" ht="25.5" x14ac:dyDescent="0.2">
      <c r="A10" s="55"/>
      <c r="B10" s="58" t="s">
        <v>164</v>
      </c>
      <c r="C10" s="58" t="s">
        <v>165</v>
      </c>
      <c r="D10" s="59"/>
    </row>
    <row r="11" spans="1:4" s="61" customFormat="1" ht="12.95" customHeight="1" x14ac:dyDescent="0.2">
      <c r="A11" s="60"/>
      <c r="B11" s="51"/>
      <c r="C11" s="51"/>
      <c r="D11" s="50"/>
    </row>
    <row r="12" spans="1:4" s="61" customFormat="1" ht="18" customHeight="1" thickBot="1" x14ac:dyDescent="0.25">
      <c r="A12" s="95" t="s">
        <v>63</v>
      </c>
      <c r="B12" s="63" t="s">
        <v>20</v>
      </c>
      <c r="C12" s="63" t="s">
        <v>149</v>
      </c>
      <c r="D12" s="64"/>
    </row>
    <row r="13" spans="1:4" s="61" customFormat="1" ht="18" customHeight="1" x14ac:dyDescent="0.2">
      <c r="A13" s="67" t="str">
        <f>'[14]3.8.0_Rekapitulacija'!A13</f>
        <v>3.8.1</v>
      </c>
      <c r="B13" s="91" t="str">
        <f>'[14]3.8.0_Rekapitulacija'!B13</f>
        <v>UNIVERZALNO KABLIRANJE, WiFi in drugi IKS</v>
      </c>
      <c r="C13" s="91" t="str">
        <f>'[14]3.8.0_Rekapitulacija'!C13</f>
        <v>UNIVERSAL CABLING, WiFi and other IKS</v>
      </c>
      <c r="D13" s="68">
        <f>'[14]3.8.0_Rekapitulacija'!D13</f>
        <v>0</v>
      </c>
    </row>
    <row r="14" spans="1:4" s="61" customFormat="1" ht="18" customHeight="1" x14ac:dyDescent="0.2">
      <c r="A14" s="67" t="str">
        <f>'[14]3.8.0_Rekapitulacija'!A14</f>
        <v>3.8.2</v>
      </c>
      <c r="B14" s="91" t="str">
        <f>'[14]3.8.0_Rekapitulacija'!B14</f>
        <v>STREŽNIŠKI PROSTOR</v>
      </c>
      <c r="C14" s="91" t="str">
        <f>'[14]3.8.0_Rekapitulacija'!C14</f>
        <v>SERVER ROOM</v>
      </c>
      <c r="D14" s="68">
        <f>'[14]3.8.0_Rekapitulacija'!D14</f>
        <v>0</v>
      </c>
    </row>
    <row r="15" spans="1:4" s="61" customFormat="1" ht="18" customHeight="1" x14ac:dyDescent="0.2">
      <c r="A15" s="67" t="str">
        <f>'[14]3.8.0_Rekapitulacija'!A15</f>
        <v>3.8.3</v>
      </c>
      <c r="B15" s="91" t="str">
        <f>'[14]3.8.0_Rekapitulacija'!B15</f>
        <v>OSTALO</v>
      </c>
      <c r="C15" s="91" t="str">
        <f>'[14]3.8.0_Rekapitulacija'!C15</f>
        <v>OTHER</v>
      </c>
      <c r="D15" s="68">
        <f>'[14]3.8.0_Rekapitulacija'!D15</f>
        <v>0</v>
      </c>
    </row>
    <row r="16" spans="1:4" s="61" customFormat="1" ht="18" customHeight="1" x14ac:dyDescent="0.2">
      <c r="A16" s="49"/>
      <c r="B16" s="11"/>
      <c r="C16" s="69"/>
      <c r="D16" s="112">
        <f>'[14]3.8.0_Rekapitulacija'!D16</f>
        <v>0</v>
      </c>
    </row>
    <row r="17" spans="1:4" s="61" customFormat="1" ht="18" customHeight="1" x14ac:dyDescent="0.2">
      <c r="A17" s="49"/>
      <c r="B17" s="11"/>
      <c r="C17" s="69"/>
      <c r="D17" s="50"/>
    </row>
    <row r="18" spans="1:4" s="61" customFormat="1" ht="18" customHeight="1" x14ac:dyDescent="0.2">
      <c r="A18" s="71">
        <v>0</v>
      </c>
      <c r="B18" s="91" t="s">
        <v>18</v>
      </c>
      <c r="C18" s="97" t="s">
        <v>124</v>
      </c>
      <c r="D18" s="74">
        <f>'[14]3.8.0_Rekapitulacija'!D18</f>
        <v>0</v>
      </c>
    </row>
    <row r="19" spans="1:4" s="61" customFormat="1" ht="18" customHeight="1" thickBot="1" x14ac:dyDescent="0.25">
      <c r="A19" s="49"/>
      <c r="B19" s="11"/>
      <c r="C19" s="69"/>
      <c r="D19" s="50"/>
    </row>
    <row r="20" spans="1:4" ht="18" customHeight="1" thickBot="1" x14ac:dyDescent="0.25">
      <c r="A20" s="76"/>
      <c r="B20" s="77" t="s">
        <v>150</v>
      </c>
      <c r="C20" s="78" t="s">
        <v>151</v>
      </c>
      <c r="D20" s="79">
        <f>'[14]3.8.0_Rekapitulacija'!D20</f>
        <v>0</v>
      </c>
    </row>
    <row r="21" spans="1:4" s="61" customFormat="1" ht="18" customHeight="1" x14ac:dyDescent="0.2">
      <c r="A21" s="49"/>
      <c r="B21" s="11"/>
      <c r="C21" s="11"/>
      <c r="D21" s="99"/>
    </row>
    <row r="22" spans="1:4" s="61" customFormat="1" ht="18" customHeight="1" x14ac:dyDescent="0.2">
      <c r="A22" s="81" t="s">
        <v>127</v>
      </c>
      <c r="B22" s="82"/>
      <c r="C22" s="82"/>
      <c r="D22" s="83"/>
    </row>
    <row r="23" spans="1:4" s="61" customFormat="1" ht="17.25" customHeight="1" x14ac:dyDescent="0.2">
      <c r="A23" s="84"/>
      <c r="B23" s="85"/>
      <c r="C23" s="85"/>
      <c r="D23" s="86"/>
    </row>
    <row r="24" spans="1:4" s="61" customFormat="1" ht="17.25" customHeight="1" x14ac:dyDescent="0.2">
      <c r="A24" s="84"/>
      <c r="B24" s="85"/>
      <c r="C24" s="85"/>
      <c r="D24" s="86"/>
    </row>
    <row r="25" spans="1:4" s="61" customFormat="1" ht="17.25" customHeight="1" x14ac:dyDescent="0.2">
      <c r="A25" s="84"/>
      <c r="B25" s="85"/>
      <c r="C25" s="85"/>
      <c r="D25" s="86"/>
    </row>
    <row r="26" spans="1:4" s="61" customFormat="1" ht="17.25" customHeight="1" x14ac:dyDescent="0.2">
      <c r="A26" s="84"/>
      <c r="B26" s="85"/>
      <c r="C26" s="85"/>
      <c r="D26" s="86"/>
    </row>
    <row r="27" spans="1:4" s="61" customFormat="1" ht="12" x14ac:dyDescent="0.2">
      <c r="A27" s="84"/>
      <c r="B27" s="82"/>
      <c r="C27" s="82"/>
      <c r="D27" s="87"/>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sheetData>
  <sheetProtection algorithmName="SHA-512" hashValue="rp3X9hrZBPCjgF7Gi9yhA3HnEai+61xwmlRj/4X7jr01pMcahiFGRZnRkh+cB6H+jUQU/j5Hek7+VOKPgJnO7g==" saltValue="2cjS41EDSiStBBDWnSc+ow=="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2ED3E-F71F-47D0-9602-D36C57C01824}">
  <sheetPr codeName="List22">
    <pageSetUpPr fitToPage="1"/>
  </sheetPr>
  <dimension ref="A1:D34"/>
  <sheetViews>
    <sheetView view="pageBreakPreview" zoomScaleNormal="100" zoomScaleSheetLayoutView="100" zoomScalePageLayoutView="115" workbookViewId="0"/>
  </sheetViews>
  <sheetFormatPr defaultColWidth="9.140625"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'[15]3.9.0_Rekapitulacija'!B1</f>
        <v>UNIVERZA V LJUBLJANI</v>
      </c>
      <c r="C1" s="10" t="str">
        <f>'[15]3.9.0_Rekapitulacija'!C1</f>
        <v>UNIVERSITY IN LJUBLJANA</v>
      </c>
      <c r="D1" s="50"/>
    </row>
    <row r="2" spans="1:4" ht="12.95" customHeight="1" x14ac:dyDescent="0.2">
      <c r="A2" s="49"/>
      <c r="B2" s="11"/>
      <c r="C2" s="11"/>
      <c r="D2" s="50"/>
    </row>
    <row r="3" spans="1:4" ht="12.95" customHeight="1" x14ac:dyDescent="0.2">
      <c r="A3" s="49" t="s">
        <v>2</v>
      </c>
      <c r="B3" s="10" t="str">
        <f>'[15]3.9.0_Rekapitulacija'!B3</f>
        <v>Fakulteta za strojništvo</v>
      </c>
      <c r="C3" s="10" t="str">
        <f>'[15]3.9.0_Rekapitulacija'!C3</f>
        <v>Faculty of Mechanical Engineering</v>
      </c>
      <c r="D3" s="50"/>
    </row>
    <row r="4" spans="1:4" ht="12.95" customHeight="1" x14ac:dyDescent="0.2">
      <c r="A4" s="49" t="s">
        <v>116</v>
      </c>
      <c r="B4" s="10" t="str">
        <f>'[15]3.9.0_Rekapitulacija'!B4</f>
        <v>STAVBA FAKULTETE</v>
      </c>
      <c r="C4" s="10" t="str">
        <f>'[15]3.9.0_Rekapitulacija'!C4</f>
        <v>FACULTY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143</v>
      </c>
      <c r="C7" s="53" t="s">
        <v>144</v>
      </c>
      <c r="D7" s="54"/>
    </row>
    <row r="8" spans="1:4" ht="13.35" customHeight="1" x14ac:dyDescent="0.2">
      <c r="A8" s="55"/>
      <c r="B8" s="56"/>
      <c r="C8" s="56"/>
      <c r="D8" s="57"/>
    </row>
    <row r="9" spans="1:4" ht="13.35" customHeight="1" x14ac:dyDescent="0.2">
      <c r="A9" s="55"/>
      <c r="B9" s="58" t="s">
        <v>145</v>
      </c>
      <c r="C9" s="58" t="s">
        <v>146</v>
      </c>
      <c r="D9" s="59"/>
    </row>
    <row r="10" spans="1:4" ht="13.35" customHeight="1" x14ac:dyDescent="0.2">
      <c r="A10" s="55"/>
      <c r="B10" s="58" t="s">
        <v>166</v>
      </c>
      <c r="C10" s="58" t="s">
        <v>167</v>
      </c>
      <c r="D10" s="59"/>
    </row>
    <row r="11" spans="1:4" s="61" customFormat="1" ht="12.95" customHeight="1" x14ac:dyDescent="0.2">
      <c r="A11" s="60"/>
      <c r="B11" s="51"/>
      <c r="C11" s="51"/>
      <c r="D11" s="50"/>
    </row>
    <row r="12" spans="1:4" s="61" customFormat="1" ht="18" customHeight="1" thickBot="1" x14ac:dyDescent="0.25">
      <c r="A12" s="95" t="s">
        <v>64</v>
      </c>
      <c r="B12" s="63" t="s">
        <v>20</v>
      </c>
      <c r="C12" s="63" t="s">
        <v>149</v>
      </c>
      <c r="D12" s="64"/>
    </row>
    <row r="13" spans="1:4" s="61" customFormat="1" ht="18" customHeight="1" x14ac:dyDescent="0.2">
      <c r="A13" s="67" t="str">
        <f>'[15]3.9.0_Rekapitulacija'!A13</f>
        <v>3.9.1</v>
      </c>
      <c r="B13" s="91" t="str">
        <f>'[15]3.9.0_Rekapitulacija'!B13</f>
        <v>AKTIVNI SISTEMI PROTIPOŽARNE ZAŠČITE</v>
      </c>
      <c r="C13" s="91" t="str">
        <f>'[15]3.9.0_Rekapitulacija'!C13</f>
        <v>ACTIVE FIRE PROTECTION SYSTEMS</v>
      </c>
      <c r="D13" s="68">
        <f>'[15]3.9.0_Rekapitulacija'!D13</f>
        <v>0</v>
      </c>
    </row>
    <row r="14" spans="1:4" s="61" customFormat="1" ht="18" customHeight="1" x14ac:dyDescent="0.2">
      <c r="A14" s="67" t="str">
        <f>'[15]3.9.0_Rekapitulacija'!A14</f>
        <v>3.9.2</v>
      </c>
      <c r="B14" s="91" t="str">
        <f>'[15]3.9.0_Rekapitulacija'!B14</f>
        <v>ODVOD DIMA IN TOPLOTE</v>
      </c>
      <c r="C14" s="91" t="str">
        <f>'[15]3.9.0_Rekapitulacija'!C14</f>
        <v>SMOKE AND HEAT EXTRACTION</v>
      </c>
      <c r="D14" s="68">
        <f>'[15]3.9.0_Rekapitulacija'!D14</f>
        <v>0</v>
      </c>
    </row>
    <row r="15" spans="1:4" s="61" customFormat="1" ht="18" customHeight="1" x14ac:dyDescent="0.2">
      <c r="A15" s="67" t="str">
        <f>'[15]3.9.0_Rekapitulacija'!A15</f>
        <v>3.9.3</v>
      </c>
      <c r="B15" s="91" t="str">
        <f>'[15]3.9.0_Rekapitulacija'!B15</f>
        <v>JAVLJANJE PLINA</v>
      </c>
      <c r="C15" s="91" t="str">
        <f>'[15]3.9.0_Rekapitulacija'!C15</f>
        <v>GAS REPORTING</v>
      </c>
      <c r="D15" s="68">
        <f>'[15]3.9.0_Rekapitulacija'!D15</f>
        <v>0</v>
      </c>
    </row>
    <row r="16" spans="1:4" s="61" customFormat="1" ht="18" customHeight="1" x14ac:dyDescent="0.2">
      <c r="A16" s="67" t="str">
        <f>'[15]3.9.0_Rekapitulacija'!A16</f>
        <v>3.9.4</v>
      </c>
      <c r="B16" s="91" t="str">
        <f>'[15]3.9.0_Rekapitulacija'!B16</f>
        <v>OSTALO</v>
      </c>
      <c r="C16" s="91" t="str">
        <f>'[15]3.9.0_Rekapitulacija'!C16</f>
        <v>OTHER</v>
      </c>
      <c r="D16" s="68">
        <f>'[15]3.9.0_Rekapitulacija'!D16</f>
        <v>0</v>
      </c>
    </row>
    <row r="17" spans="1:4" s="61" customFormat="1" ht="18" customHeight="1" x14ac:dyDescent="0.2">
      <c r="A17" s="49"/>
      <c r="B17" s="11"/>
      <c r="C17" s="69"/>
      <c r="D17" s="112">
        <f>'[15]3.9.0_Rekapitulacija'!D17</f>
        <v>0</v>
      </c>
    </row>
    <row r="18" spans="1:4" s="61" customFormat="1" ht="18" customHeight="1" x14ac:dyDescent="0.2">
      <c r="A18" s="49"/>
      <c r="B18" s="11"/>
      <c r="C18" s="69"/>
      <c r="D18" s="50"/>
    </row>
    <row r="19" spans="1:4" s="61" customFormat="1" ht="18" customHeight="1" x14ac:dyDescent="0.2">
      <c r="A19" s="71">
        <v>0</v>
      </c>
      <c r="B19" s="91" t="s">
        <v>18</v>
      </c>
      <c r="C19" s="97" t="s">
        <v>124</v>
      </c>
      <c r="D19" s="74">
        <f>'[15]3.9.0_Rekapitulacija'!D19</f>
        <v>0</v>
      </c>
    </row>
    <row r="20" spans="1:4" s="61" customFormat="1" ht="18" customHeight="1" thickBot="1" x14ac:dyDescent="0.25">
      <c r="A20" s="49"/>
      <c r="B20" s="11"/>
      <c r="C20" s="69"/>
      <c r="D20" s="50"/>
    </row>
    <row r="21" spans="1:4" ht="18" customHeight="1" thickBot="1" x14ac:dyDescent="0.25">
      <c r="A21" s="76"/>
      <c r="B21" s="77" t="s">
        <v>150</v>
      </c>
      <c r="C21" s="78" t="s">
        <v>151</v>
      </c>
      <c r="D21" s="79">
        <f>'[15]3.9.0_Rekapitulacija'!D21</f>
        <v>0</v>
      </c>
    </row>
    <row r="22" spans="1:4" s="61" customFormat="1" ht="18" customHeight="1" x14ac:dyDescent="0.2">
      <c r="A22" s="49"/>
      <c r="B22" s="11"/>
      <c r="C22" s="11"/>
      <c r="D22" s="99"/>
    </row>
    <row r="23" spans="1:4" s="61" customFormat="1" ht="18" customHeight="1" x14ac:dyDescent="0.2">
      <c r="A23" s="81" t="s">
        <v>127</v>
      </c>
      <c r="B23" s="82"/>
      <c r="C23" s="82"/>
      <c r="D23" s="83"/>
    </row>
    <row r="24" spans="1:4" s="61" customFormat="1" ht="17.25" customHeight="1" x14ac:dyDescent="0.2">
      <c r="A24" s="84"/>
      <c r="B24" s="85"/>
      <c r="C24" s="85"/>
      <c r="D24" s="86"/>
    </row>
    <row r="25" spans="1:4" s="61" customFormat="1" ht="17.25" customHeight="1" x14ac:dyDescent="0.2">
      <c r="A25" s="84"/>
      <c r="B25" s="85"/>
      <c r="C25" s="85"/>
      <c r="D25" s="86"/>
    </row>
    <row r="26" spans="1:4" s="61" customFormat="1" ht="17.25" customHeight="1" x14ac:dyDescent="0.2">
      <c r="A26" s="84"/>
      <c r="B26" s="85"/>
      <c r="C26" s="85"/>
      <c r="D26" s="86"/>
    </row>
    <row r="27" spans="1:4" s="61" customFormat="1" ht="17.25" customHeight="1" x14ac:dyDescent="0.2">
      <c r="A27" s="84"/>
      <c r="B27" s="85"/>
      <c r="C27" s="85"/>
      <c r="D27" s="86"/>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row r="34" spans="1:4" s="61" customFormat="1" ht="12" x14ac:dyDescent="0.2">
      <c r="A34" s="84"/>
      <c r="B34" s="82"/>
      <c r="C34" s="82"/>
      <c r="D34" s="87"/>
    </row>
  </sheetData>
  <sheetProtection algorithmName="SHA-512" hashValue="QpAgj2Mttjsm18ktHrMBug1aze6UvKH9QNwV6hdfUdYx9zFK4eGYTqtmqFXFHSCpmLp9+oOH1Wqg8SLVSsHKkQ==" saltValue="GiiKdzhjUi9Pcs57rdZznw=="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5A78-BD12-4A77-8C9A-67E11E4EE6D9}">
  <sheetPr codeName="List23">
    <pageSetUpPr fitToPage="1"/>
  </sheetPr>
  <dimension ref="A1:D34"/>
  <sheetViews>
    <sheetView view="pageBreakPreview" zoomScaleNormal="100" zoomScaleSheetLayoutView="100" zoomScalePageLayoutView="115" workbookViewId="0"/>
  </sheetViews>
  <sheetFormatPr defaultColWidth="9" defaultRowHeight="12.75" x14ac:dyDescent="0.2"/>
  <cols>
    <col min="1" max="1" width="7.7109375" style="88" customWidth="1"/>
    <col min="2" max="3" width="61.7109375" style="82" customWidth="1"/>
    <col min="4" max="4" width="16.7109375" style="89" customWidth="1"/>
    <col min="6" max="6" width="52.85546875" customWidth="1"/>
  </cols>
  <sheetData>
    <row r="1" spans="1:4" ht="13.15" customHeight="1" x14ac:dyDescent="0.2">
      <c r="A1" s="49" t="s">
        <v>0</v>
      </c>
      <c r="B1" s="10" t="str">
        <f>'[16]3.10.0_Rekapitulacija'!B1</f>
        <v>UNIVERZA V LJUBLJANI</v>
      </c>
      <c r="C1" s="10" t="str">
        <f>'[16]3.10.0_Rekapitulacija'!C1</f>
        <v>UNIVERSITY IN LJUBLJANA</v>
      </c>
      <c r="D1" s="50"/>
    </row>
    <row r="2" spans="1:4" ht="13.15" customHeight="1" x14ac:dyDescent="0.2">
      <c r="A2" s="49"/>
      <c r="B2" s="11"/>
      <c r="C2" s="11"/>
      <c r="D2" s="50"/>
    </row>
    <row r="3" spans="1:4" ht="13.15" customHeight="1" x14ac:dyDescent="0.2">
      <c r="A3" s="49" t="s">
        <v>2</v>
      </c>
      <c r="B3" s="10" t="str">
        <f>'[16]3.10.0_Rekapitulacija'!B3</f>
        <v>Fakulteta za strojništvo</v>
      </c>
      <c r="C3" s="10" t="str">
        <f>'[16]3.10.0_Rekapitulacija'!C3</f>
        <v>Faculty of Mechanical Engineering</v>
      </c>
      <c r="D3" s="50"/>
    </row>
    <row r="4" spans="1:4" ht="13.15" customHeight="1" x14ac:dyDescent="0.2">
      <c r="A4" s="49" t="s">
        <v>116</v>
      </c>
      <c r="B4" s="10" t="str">
        <f>'[16]3.10.0_Rekapitulacija'!B4</f>
        <v>STAVBA FAKULTETE</v>
      </c>
      <c r="C4" s="10" t="str">
        <f>'[16]3.10.0_Rekapitulacija'!C4</f>
        <v>FACULTY BUILDING</v>
      </c>
      <c r="D4" s="50"/>
    </row>
    <row r="5" spans="1:4" ht="13.15" customHeight="1" x14ac:dyDescent="0.2">
      <c r="A5" s="49"/>
      <c r="B5" s="51"/>
      <c r="C5" s="51"/>
      <c r="D5" s="50"/>
    </row>
    <row r="6" spans="1:4" ht="13.15" customHeight="1" x14ac:dyDescent="0.2">
      <c r="A6" s="49"/>
      <c r="B6" s="51"/>
      <c r="C6" s="51"/>
      <c r="D6" s="50"/>
    </row>
    <row r="7" spans="1:4" ht="43.5" customHeight="1" x14ac:dyDescent="0.2">
      <c r="A7" s="52"/>
      <c r="B7" s="53" t="s">
        <v>143</v>
      </c>
      <c r="C7" s="53" t="s">
        <v>144</v>
      </c>
      <c r="D7" s="54"/>
    </row>
    <row r="8" spans="1:4" ht="13.5" customHeight="1" x14ac:dyDescent="0.2">
      <c r="A8" s="55"/>
      <c r="B8" s="56"/>
      <c r="C8" s="56"/>
      <c r="D8" s="57"/>
    </row>
    <row r="9" spans="1:4" ht="13.5" customHeight="1" x14ac:dyDescent="0.2">
      <c r="A9" s="55"/>
      <c r="B9" s="58" t="s">
        <v>145</v>
      </c>
      <c r="C9" s="58" t="s">
        <v>146</v>
      </c>
      <c r="D9" s="59"/>
    </row>
    <row r="10" spans="1:4" ht="13.5" customHeight="1" x14ac:dyDescent="0.2">
      <c r="A10" s="55"/>
      <c r="B10" s="58" t="s">
        <v>168</v>
      </c>
      <c r="C10" s="58" t="s">
        <v>169</v>
      </c>
      <c r="D10" s="59"/>
    </row>
    <row r="11" spans="1:4" s="61" customFormat="1" ht="13.15" customHeight="1" x14ac:dyDescent="0.2">
      <c r="A11" s="60"/>
      <c r="B11" s="51"/>
      <c r="C11" s="51"/>
      <c r="D11" s="50"/>
    </row>
    <row r="12" spans="1:4" s="61" customFormat="1" ht="18" customHeight="1" thickBot="1" x14ac:dyDescent="0.25">
      <c r="A12" s="95" t="s">
        <v>65</v>
      </c>
      <c r="B12" s="63" t="s">
        <v>20</v>
      </c>
      <c r="C12" s="63" t="s">
        <v>149</v>
      </c>
      <c r="D12" s="64"/>
    </row>
    <row r="13" spans="1:4" s="61" customFormat="1" ht="18" customHeight="1" x14ac:dyDescent="0.2">
      <c r="A13" s="67" t="str">
        <f>'[16]3.10.0_Rekapitulacija'!A13</f>
        <v>3.10.1</v>
      </c>
      <c r="B13" s="91" t="str">
        <f>'[16]3.10.0_Rekapitulacija'!B13</f>
        <v>SISTEM JAVLJANJE VLOMA</v>
      </c>
      <c r="C13" s="91" t="str">
        <f>'[16]3.10.0_Rekapitulacija'!C13</f>
        <v>BURGLAR ALARM SYSTEM</v>
      </c>
      <c r="D13" s="68">
        <f>'[16]3.10.0_Rekapitulacija'!D13</f>
        <v>0</v>
      </c>
    </row>
    <row r="14" spans="1:4" s="61" customFormat="1" ht="18" customHeight="1" x14ac:dyDescent="0.2">
      <c r="A14" s="67" t="str">
        <f>'[16]3.10.0_Rekapitulacija'!A14</f>
        <v>3.10.2</v>
      </c>
      <c r="B14" s="91" t="str">
        <f>'[16]3.10.0_Rekapitulacija'!B14</f>
        <v>SISTEM VIDEO NADZORA</v>
      </c>
      <c r="C14" s="91" t="str">
        <f>'[16]3.10.0_Rekapitulacija'!C14</f>
        <v>VIDEO SURVEILLANCE SYSTEM</v>
      </c>
      <c r="D14" s="68">
        <f>'[16]3.10.0_Rekapitulacija'!D14</f>
        <v>0</v>
      </c>
    </row>
    <row r="15" spans="1:4" s="61" customFormat="1" ht="18" customHeight="1" x14ac:dyDescent="0.2">
      <c r="A15" s="117" t="str">
        <f>'[16]3.10.0_Rekapitulacija'!A15</f>
        <v>3.10.3</v>
      </c>
      <c r="B15" s="91" t="str">
        <f>'[16]3.10.0_Rekapitulacija'!B15</f>
        <v>KONTROLA PRISTOPA</v>
      </c>
      <c r="C15" s="91" t="str">
        <f>'[16]3.10.0_Rekapitulacija'!C15</f>
        <v>ACCESS CONTROL</v>
      </c>
      <c r="D15" s="118">
        <f>'[16]3.10.0_Rekapitulacija'!D15</f>
        <v>0</v>
      </c>
    </row>
    <row r="16" spans="1:4" s="61" customFormat="1" ht="18" customHeight="1" x14ac:dyDescent="0.2">
      <c r="A16" s="117" t="str">
        <f>'[16]3.10.0_Rekapitulacija'!A16</f>
        <v>3.10.4</v>
      </c>
      <c r="B16" s="91" t="str">
        <f>'[16]3.10.0_Rekapitulacija'!B16</f>
        <v>OSTALO</v>
      </c>
      <c r="C16" s="91" t="str">
        <f>'[16]3.10.0_Rekapitulacija'!C16</f>
        <v>OTHER</v>
      </c>
      <c r="D16" s="68">
        <f>'[16]3.10.0_Rekapitulacija'!D16</f>
        <v>0</v>
      </c>
    </row>
    <row r="17" spans="1:4" s="61" customFormat="1" ht="18" customHeight="1" x14ac:dyDescent="0.2">
      <c r="A17" s="49"/>
      <c r="B17" s="11"/>
      <c r="C17" s="69"/>
      <c r="D17" s="112">
        <f>'[16]3.10.0_Rekapitulacija'!D17</f>
        <v>0</v>
      </c>
    </row>
    <row r="18" spans="1:4" s="61" customFormat="1" ht="18" customHeight="1" x14ac:dyDescent="0.2">
      <c r="A18" s="49"/>
      <c r="B18" s="11"/>
      <c r="C18" s="69"/>
      <c r="D18" s="50"/>
    </row>
    <row r="19" spans="1:4" s="75" customFormat="1" ht="18" customHeight="1" x14ac:dyDescent="0.2">
      <c r="A19" s="71">
        <v>0</v>
      </c>
      <c r="B19" s="72" t="s">
        <v>18</v>
      </c>
      <c r="C19" s="73" t="s">
        <v>124</v>
      </c>
      <c r="D19" s="74">
        <f>'[16]3.10.0_Rekapitulacija'!D19</f>
        <v>0</v>
      </c>
    </row>
    <row r="20" spans="1:4" s="61" customFormat="1" ht="18" customHeight="1" thickBot="1" x14ac:dyDescent="0.25">
      <c r="A20" s="49"/>
      <c r="B20" s="11"/>
      <c r="C20" s="69"/>
      <c r="D20" s="50"/>
    </row>
    <row r="21" spans="1:4" ht="18" customHeight="1" thickBot="1" x14ac:dyDescent="0.25">
      <c r="A21" s="76"/>
      <c r="B21" s="77" t="s">
        <v>150</v>
      </c>
      <c r="C21" s="78" t="s">
        <v>151</v>
      </c>
      <c r="D21" s="79">
        <f>'[16]3.10.0_Rekapitulacija'!D21</f>
        <v>0</v>
      </c>
    </row>
    <row r="22" spans="1:4" s="61" customFormat="1" ht="18" customHeight="1" x14ac:dyDescent="0.2">
      <c r="A22" s="49"/>
      <c r="B22" s="11"/>
      <c r="C22" s="11"/>
      <c r="D22" s="99"/>
    </row>
    <row r="23" spans="1:4" s="61" customFormat="1" ht="18" customHeight="1" x14ac:dyDescent="0.2">
      <c r="A23" s="81" t="s">
        <v>127</v>
      </c>
      <c r="B23" s="82"/>
      <c r="C23" s="82"/>
      <c r="D23" s="83"/>
    </row>
    <row r="24" spans="1:4" s="61" customFormat="1" ht="17.25" customHeight="1" x14ac:dyDescent="0.2">
      <c r="A24" s="84"/>
      <c r="B24" s="85"/>
      <c r="C24" s="85"/>
      <c r="D24" s="86"/>
    </row>
    <row r="25" spans="1:4" s="61" customFormat="1" ht="17.25" customHeight="1" x14ac:dyDescent="0.2">
      <c r="A25" s="84"/>
      <c r="B25" s="85"/>
      <c r="C25" s="85"/>
      <c r="D25" s="86"/>
    </row>
    <row r="26" spans="1:4" s="61" customFormat="1" ht="17.25" customHeight="1" x14ac:dyDescent="0.2">
      <c r="A26" s="84"/>
      <c r="B26" s="85"/>
      <c r="C26" s="85"/>
      <c r="D26" s="86"/>
    </row>
    <row r="27" spans="1:4" s="61" customFormat="1" ht="17.25" customHeight="1" x14ac:dyDescent="0.2">
      <c r="A27" s="84"/>
      <c r="B27" s="85"/>
      <c r="C27" s="85"/>
      <c r="D27" s="86"/>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row r="34" spans="1:4" s="61" customFormat="1" ht="12" x14ac:dyDescent="0.2">
      <c r="A34" s="84"/>
      <c r="B34" s="82"/>
      <c r="C34" s="82"/>
      <c r="D34" s="87"/>
    </row>
  </sheetData>
  <sheetProtection algorithmName="SHA-512" hashValue="V2HwTPePZxypAAGBqFYlzijIPMehOZmYmeLm1J7Dm4w/apP0LeLX9n+2t7qD6bX+AUs+W/P5NJycldrjSjpX9g==" saltValue="Rs2NOS4FZq4QhxHjig4wmA=="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63D55-F796-477B-AB9C-09BF40289810}">
  <sheetPr codeName="List24">
    <pageSetUpPr fitToPage="1"/>
  </sheetPr>
  <dimension ref="A1:D32"/>
  <sheetViews>
    <sheetView view="pageBreakPreview" zoomScaleNormal="100" zoomScaleSheetLayoutView="100" zoomScalePageLayoutView="115" workbookViewId="0"/>
  </sheetViews>
  <sheetFormatPr defaultColWidth="9" defaultRowHeight="12.75" x14ac:dyDescent="0.2"/>
  <cols>
    <col min="1" max="1" width="7.7109375" style="88" customWidth="1"/>
    <col min="2" max="3" width="61.7109375" style="82" customWidth="1"/>
    <col min="4" max="4" width="16.7109375" style="89" customWidth="1"/>
    <col min="6" max="6" width="52.85546875" customWidth="1"/>
  </cols>
  <sheetData>
    <row r="1" spans="1:4" ht="13.15" customHeight="1" x14ac:dyDescent="0.2">
      <c r="A1" s="49" t="s">
        <v>0</v>
      </c>
      <c r="B1" s="10" t="str">
        <f>'[17]3.11.0_Rekapitulacija'!B1</f>
        <v>UNIVERZA V LJUBLJANI</v>
      </c>
      <c r="C1" s="10" t="str">
        <f>'[17]3.11.0_Rekapitulacija'!C1</f>
        <v>UNIVERSITY IN LJUBLJANA</v>
      </c>
      <c r="D1" s="50"/>
    </row>
    <row r="2" spans="1:4" ht="13.15" customHeight="1" x14ac:dyDescent="0.2">
      <c r="A2" s="49"/>
      <c r="B2" s="11"/>
      <c r="C2" s="11"/>
      <c r="D2" s="50"/>
    </row>
    <row r="3" spans="1:4" ht="13.15" customHeight="1" x14ac:dyDescent="0.2">
      <c r="A3" s="49" t="s">
        <v>2</v>
      </c>
      <c r="B3" s="10" t="str">
        <f>'[17]3.11.0_Rekapitulacija'!B3</f>
        <v>Fakulteta za strojništvo</v>
      </c>
      <c r="C3" s="10" t="str">
        <f>'[17]3.11.0_Rekapitulacija'!C3</f>
        <v>Faculty of Mechanical Engineering</v>
      </c>
      <c r="D3" s="50"/>
    </row>
    <row r="4" spans="1:4" ht="13.15" customHeight="1" x14ac:dyDescent="0.2">
      <c r="A4" s="49" t="s">
        <v>116</v>
      </c>
      <c r="B4" s="10" t="str">
        <f>'[17]3.11.0_Rekapitulacija'!B4</f>
        <v>STAVBA FAKULTETE</v>
      </c>
      <c r="C4" s="10" t="str">
        <f>'[17]3.11.0_Rekapitulacija'!C4</f>
        <v>FACULTY BUILDING</v>
      </c>
      <c r="D4" s="50"/>
    </row>
    <row r="5" spans="1:4" ht="13.15" customHeight="1" x14ac:dyDescent="0.2">
      <c r="A5" s="49"/>
      <c r="B5" s="51"/>
      <c r="C5" s="51"/>
      <c r="D5" s="50"/>
    </row>
    <row r="6" spans="1:4" ht="13.15" customHeight="1" x14ac:dyDescent="0.2">
      <c r="A6" s="49"/>
      <c r="B6" s="51"/>
      <c r="C6" s="51"/>
      <c r="D6" s="50"/>
    </row>
    <row r="7" spans="1:4" ht="43.5" customHeight="1" x14ac:dyDescent="0.2">
      <c r="A7" s="52"/>
      <c r="B7" s="53" t="s">
        <v>143</v>
      </c>
      <c r="C7" s="53" t="s">
        <v>144</v>
      </c>
      <c r="D7" s="54"/>
    </row>
    <row r="8" spans="1:4" ht="13.5" customHeight="1" x14ac:dyDescent="0.2">
      <c r="A8" s="55"/>
      <c r="B8" s="56"/>
      <c r="C8" s="56"/>
      <c r="D8" s="57"/>
    </row>
    <row r="9" spans="1:4" ht="13.5" customHeight="1" x14ac:dyDescent="0.2">
      <c r="A9" s="55"/>
      <c r="B9" s="58" t="s">
        <v>145</v>
      </c>
      <c r="C9" s="58" t="s">
        <v>146</v>
      </c>
      <c r="D9" s="59"/>
    </row>
    <row r="10" spans="1:4" ht="13.5" customHeight="1" x14ac:dyDescent="0.2">
      <c r="A10" s="55"/>
      <c r="B10" s="58" t="s">
        <v>170</v>
      </c>
      <c r="C10" s="58" t="s">
        <v>171</v>
      </c>
      <c r="D10" s="59"/>
    </row>
    <row r="11" spans="1:4" s="61" customFormat="1" ht="13.15" customHeight="1" x14ac:dyDescent="0.2">
      <c r="A11" s="60"/>
      <c r="B11" s="51"/>
      <c r="C11" s="51"/>
      <c r="D11" s="50"/>
    </row>
    <row r="12" spans="1:4" s="61" customFormat="1" ht="18" customHeight="1" thickBot="1" x14ac:dyDescent="0.25">
      <c r="A12" s="95" t="s">
        <v>66</v>
      </c>
      <c r="B12" s="63" t="s">
        <v>20</v>
      </c>
      <c r="C12" s="63" t="s">
        <v>149</v>
      </c>
      <c r="D12" s="64"/>
    </row>
    <row r="13" spans="1:4" s="61" customFormat="1" ht="18" customHeight="1" x14ac:dyDescent="0.2">
      <c r="A13" s="67" t="str">
        <f>'[17]3.11.0_Rekapitulacija'!A13</f>
        <v>3.11.1</v>
      </c>
      <c r="B13" s="91" t="str">
        <f>'[17]3.11.0_Rekapitulacija'!B13</f>
        <v>OZVOČENJE</v>
      </c>
      <c r="C13" s="91" t="str">
        <f>'[17]3.11.0_Rekapitulacija'!C13</f>
        <v>SOUND</v>
      </c>
      <c r="D13" s="68">
        <f>'[17]3.11.0_Rekapitulacija'!D13</f>
        <v>0</v>
      </c>
    </row>
    <row r="14" spans="1:4" s="61" customFormat="1" ht="18" customHeight="1" x14ac:dyDescent="0.2">
      <c r="A14" s="67" t="str">
        <f>'[17]3.11.0_Rekapitulacija'!A14</f>
        <v>3.11.2</v>
      </c>
      <c r="B14" s="91" t="str">
        <f>'[17]3.11.0_Rekapitulacija'!B14</f>
        <v>OSTALO</v>
      </c>
      <c r="C14" s="91" t="str">
        <f>'[17]3.11.0_Rekapitulacija'!C14</f>
        <v>OTHER</v>
      </c>
      <c r="D14" s="68">
        <f>'[17]3.11.0_Rekapitulacija'!D14</f>
        <v>0</v>
      </c>
    </row>
    <row r="15" spans="1:4" s="61" customFormat="1" ht="18" customHeight="1" x14ac:dyDescent="0.2">
      <c r="A15" s="49"/>
      <c r="B15" s="11"/>
      <c r="C15" s="69"/>
      <c r="D15" s="112">
        <f>'[17]3.11.0_Rekapitulacija'!D15</f>
        <v>0</v>
      </c>
    </row>
    <row r="16" spans="1:4" s="61" customFormat="1" ht="18" customHeight="1" x14ac:dyDescent="0.2">
      <c r="A16" s="49"/>
      <c r="B16" s="11"/>
      <c r="C16" s="69"/>
      <c r="D16" s="50"/>
    </row>
    <row r="17" spans="1:4" s="75" customFormat="1" ht="18" customHeight="1" x14ac:dyDescent="0.2">
      <c r="A17" s="71">
        <v>0</v>
      </c>
      <c r="B17" s="72" t="s">
        <v>18</v>
      </c>
      <c r="C17" s="73" t="s">
        <v>124</v>
      </c>
      <c r="D17" s="74">
        <f>'[17]3.11.0_Rekapitulacija'!D17</f>
        <v>0</v>
      </c>
    </row>
    <row r="18" spans="1:4" s="61" customFormat="1" ht="18" customHeight="1" thickBot="1" x14ac:dyDescent="0.25">
      <c r="A18" s="49"/>
      <c r="B18" s="11"/>
      <c r="C18" s="69"/>
      <c r="D18" s="50"/>
    </row>
    <row r="19" spans="1:4" ht="18" customHeight="1" thickBot="1" x14ac:dyDescent="0.25">
      <c r="A19" s="76"/>
      <c r="B19" s="77" t="s">
        <v>150</v>
      </c>
      <c r="C19" s="78" t="s">
        <v>151</v>
      </c>
      <c r="D19" s="79">
        <f>'[17]3.11.0_Rekapitulacija'!D19</f>
        <v>0</v>
      </c>
    </row>
    <row r="20" spans="1:4" s="61" customFormat="1" ht="18" customHeight="1" x14ac:dyDescent="0.2">
      <c r="A20" s="49"/>
      <c r="B20" s="11"/>
      <c r="C20" s="11"/>
      <c r="D20" s="99"/>
    </row>
    <row r="21" spans="1:4" s="61" customFormat="1" ht="18" customHeight="1" x14ac:dyDescent="0.2">
      <c r="A21" s="81" t="s">
        <v>127</v>
      </c>
      <c r="B21" s="82"/>
      <c r="C21" s="82"/>
      <c r="D21" s="83"/>
    </row>
    <row r="22" spans="1:4" s="61" customFormat="1" ht="17.25" customHeight="1" x14ac:dyDescent="0.2">
      <c r="A22" s="84"/>
      <c r="B22" s="85"/>
      <c r="C22" s="85"/>
      <c r="D22" s="86"/>
    </row>
    <row r="23" spans="1:4" s="61" customFormat="1" ht="17.25" customHeight="1" x14ac:dyDescent="0.2">
      <c r="A23" s="84"/>
      <c r="B23" s="85"/>
      <c r="C23" s="85"/>
      <c r="D23" s="86"/>
    </row>
    <row r="24" spans="1:4" s="61" customFormat="1" ht="17.25" customHeight="1" x14ac:dyDescent="0.2">
      <c r="A24" s="84"/>
      <c r="B24" s="85"/>
      <c r="C24" s="85"/>
      <c r="D24" s="86"/>
    </row>
    <row r="25" spans="1:4" s="61" customFormat="1" ht="17.25" customHeight="1" x14ac:dyDescent="0.2">
      <c r="A25" s="84"/>
      <c r="B25" s="85"/>
      <c r="C25" s="85"/>
      <c r="D25" s="86"/>
    </row>
    <row r="26" spans="1:4" s="61" customFormat="1" ht="12" x14ac:dyDescent="0.2">
      <c r="A26" s="84"/>
      <c r="B26" s="82"/>
      <c r="C26" s="82"/>
      <c r="D26" s="87"/>
    </row>
    <row r="27" spans="1:4" s="61" customFormat="1" ht="12" x14ac:dyDescent="0.2">
      <c r="A27" s="84"/>
      <c r="B27" s="82"/>
      <c r="C27" s="82"/>
      <c r="D27" s="87"/>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sheetData>
  <sheetProtection algorithmName="SHA-512" hashValue="zqltrnH8v3AJW6aDnHkihSReDPvnT8+kwcK6K4tyqM1G1BC4DZqq7gOxueXUVix6tDmeVXFdLCkBGVPnPaD+Cw==" saltValue="2a75JpS+XnEnQoDf4v7peg=="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D22B7-E517-4D07-8738-DAFD3BC59701}">
  <sheetPr codeName="List25">
    <pageSetUpPr fitToPage="1"/>
  </sheetPr>
  <dimension ref="A1:D32"/>
  <sheetViews>
    <sheetView view="pageBreakPreview" zoomScaleNormal="100" zoomScaleSheetLayoutView="100" zoomScalePageLayoutView="115" workbookViewId="0"/>
  </sheetViews>
  <sheetFormatPr defaultColWidth="9.140625"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'[18]3.12.0_Rekapitulacija'!B1</f>
        <v>UNIVERZA V LJUBLJANI</v>
      </c>
      <c r="C1" s="10" t="str">
        <f>'[18]3.12.0_Rekapitulacija'!C1</f>
        <v>UNIVERSITY IN LJUBLJANA</v>
      </c>
      <c r="D1" s="50"/>
    </row>
    <row r="2" spans="1:4" ht="12.95" customHeight="1" x14ac:dyDescent="0.2">
      <c r="A2" s="49"/>
      <c r="B2" s="11"/>
      <c r="C2" s="11"/>
      <c r="D2" s="50"/>
    </row>
    <row r="3" spans="1:4" ht="12.95" customHeight="1" x14ac:dyDescent="0.2">
      <c r="A3" s="49" t="s">
        <v>2</v>
      </c>
      <c r="B3" s="10" t="str">
        <f>'[18]3.12.0_Rekapitulacija'!B3</f>
        <v>Fakulteta za strojništvo</v>
      </c>
      <c r="C3" s="10" t="str">
        <f>'[18]3.12.0_Rekapitulacija'!C3</f>
        <v>Faculty of Mechanical Engineering</v>
      </c>
      <c r="D3" s="50"/>
    </row>
    <row r="4" spans="1:4" ht="12.95" customHeight="1" x14ac:dyDescent="0.2">
      <c r="A4" s="49" t="s">
        <v>116</v>
      </c>
      <c r="B4" s="10" t="str">
        <f>'[18]3.12.0_Rekapitulacija'!B4</f>
        <v>STAVBA FAKULTETE</v>
      </c>
      <c r="C4" s="10" t="str">
        <f>'[18]3.12.0_Rekapitulacija'!C4</f>
        <v>FACULTY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143</v>
      </c>
      <c r="C7" s="53" t="s">
        <v>144</v>
      </c>
      <c r="D7" s="54"/>
    </row>
    <row r="8" spans="1:4" ht="13.35" customHeight="1" x14ac:dyDescent="0.2">
      <c r="A8" s="55"/>
      <c r="B8" s="56"/>
      <c r="C8" s="56"/>
      <c r="D8" s="57"/>
    </row>
    <row r="9" spans="1:4" ht="13.35" customHeight="1" x14ac:dyDescent="0.2">
      <c r="A9" s="55"/>
      <c r="B9" s="58" t="s">
        <v>145</v>
      </c>
      <c r="C9" s="58" t="s">
        <v>146</v>
      </c>
      <c r="D9" s="59"/>
    </row>
    <row r="10" spans="1:4" ht="13.35" customHeight="1" x14ac:dyDescent="0.2">
      <c r="A10" s="55"/>
      <c r="B10" s="58" t="s">
        <v>172</v>
      </c>
      <c r="C10" s="58" t="s">
        <v>173</v>
      </c>
      <c r="D10" s="59"/>
    </row>
    <row r="11" spans="1:4" s="61" customFormat="1" ht="12.95" customHeight="1" x14ac:dyDescent="0.2">
      <c r="A11" s="60"/>
      <c r="B11" s="51"/>
      <c r="C11" s="51"/>
      <c r="D11" s="50"/>
    </row>
    <row r="12" spans="1:4" s="61" customFormat="1" ht="18" customHeight="1" thickBot="1" x14ac:dyDescent="0.25">
      <c r="A12" s="95" t="s">
        <v>67</v>
      </c>
      <c r="B12" s="63" t="s">
        <v>20</v>
      </c>
      <c r="C12" s="63" t="s">
        <v>149</v>
      </c>
      <c r="D12" s="64"/>
    </row>
    <row r="13" spans="1:4" s="61" customFormat="1" ht="18" customHeight="1" x14ac:dyDescent="0.2">
      <c r="A13" s="67" t="str">
        <f>'[18]3.12.0_Rekapitulacija'!A13</f>
        <v>3.12.1</v>
      </c>
      <c r="B13" s="91" t="str">
        <f>'[18]3.12.0_Rekapitulacija'!B13</f>
        <v>MULTIMEDIJSKA OPREMA</v>
      </c>
      <c r="C13" s="91" t="str">
        <f>'[18]3.12.0_Rekapitulacija'!C13</f>
        <v>MULTIMEDIA EQUIPMENT</v>
      </c>
      <c r="D13" s="68">
        <f>'[18]3.12.0_Rekapitulacija'!D13</f>
        <v>0</v>
      </c>
    </row>
    <row r="14" spans="1:4" s="61" customFormat="1" ht="18" customHeight="1" x14ac:dyDescent="0.2">
      <c r="A14" s="117" t="str">
        <f>'[18]3.12.0_Rekapitulacija'!A14</f>
        <v>3.12.2</v>
      </c>
      <c r="B14" s="91" t="str">
        <f>'[18]3.12.0_Rekapitulacija'!B14</f>
        <v>OSTALO</v>
      </c>
      <c r="C14" s="91" t="str">
        <f>'[18]3.12.0_Rekapitulacija'!C14</f>
        <v>OTHER</v>
      </c>
      <c r="D14" s="68">
        <f>'[18]3.12.0_Rekapitulacija'!D14</f>
        <v>0</v>
      </c>
    </row>
    <row r="15" spans="1:4" s="61" customFormat="1" ht="18" customHeight="1" x14ac:dyDescent="0.2">
      <c r="A15" s="49"/>
      <c r="B15" s="11"/>
      <c r="C15" s="69"/>
      <c r="D15" s="112">
        <f>'[18]3.12.0_Rekapitulacija'!D15</f>
        <v>0</v>
      </c>
    </row>
    <row r="16" spans="1:4" s="61" customFormat="1" ht="18" customHeight="1" x14ac:dyDescent="0.2">
      <c r="A16" s="49"/>
      <c r="B16" s="11"/>
      <c r="C16" s="69"/>
      <c r="D16" s="50"/>
    </row>
    <row r="17" spans="1:4" s="61" customFormat="1" ht="18" customHeight="1" x14ac:dyDescent="0.2">
      <c r="A17" s="71">
        <v>0</v>
      </c>
      <c r="B17" s="91" t="s">
        <v>18</v>
      </c>
      <c r="C17" s="97" t="s">
        <v>124</v>
      </c>
      <c r="D17" s="74">
        <f>'[18]3.12.0_Rekapitulacija'!D17</f>
        <v>0</v>
      </c>
    </row>
    <row r="18" spans="1:4" s="61" customFormat="1" ht="18" customHeight="1" thickBot="1" x14ac:dyDescent="0.25">
      <c r="A18" s="49"/>
      <c r="B18" s="11"/>
      <c r="C18" s="69"/>
      <c r="D18" s="50"/>
    </row>
    <row r="19" spans="1:4" ht="18" customHeight="1" thickBot="1" x14ac:dyDescent="0.25">
      <c r="A19" s="76"/>
      <c r="B19" s="77" t="s">
        <v>150</v>
      </c>
      <c r="C19" s="78" t="s">
        <v>151</v>
      </c>
      <c r="D19" s="79">
        <f>'[18]3.12.0_Rekapitulacija'!D19</f>
        <v>0</v>
      </c>
    </row>
    <row r="20" spans="1:4" s="61" customFormat="1" ht="18" customHeight="1" x14ac:dyDescent="0.2">
      <c r="A20" s="49"/>
      <c r="B20" s="11"/>
      <c r="C20" s="11"/>
      <c r="D20" s="99"/>
    </row>
    <row r="21" spans="1:4" s="61" customFormat="1" ht="18" customHeight="1" x14ac:dyDescent="0.2">
      <c r="A21" s="81" t="s">
        <v>127</v>
      </c>
      <c r="B21" s="82"/>
      <c r="C21" s="82"/>
      <c r="D21" s="83"/>
    </row>
    <row r="22" spans="1:4" s="61" customFormat="1" ht="17.25" customHeight="1" x14ac:dyDescent="0.2">
      <c r="A22" s="84"/>
      <c r="B22" s="85"/>
      <c r="C22" s="85"/>
      <c r="D22" s="86"/>
    </row>
    <row r="23" spans="1:4" s="61" customFormat="1" ht="17.25" customHeight="1" x14ac:dyDescent="0.2">
      <c r="A23" s="84"/>
      <c r="B23" s="85"/>
      <c r="C23" s="85"/>
      <c r="D23" s="86"/>
    </row>
    <row r="24" spans="1:4" s="61" customFormat="1" ht="17.25" customHeight="1" x14ac:dyDescent="0.2">
      <c r="A24" s="84"/>
      <c r="B24" s="85"/>
      <c r="C24" s="85"/>
      <c r="D24" s="86"/>
    </row>
    <row r="25" spans="1:4" s="61" customFormat="1" ht="17.25" customHeight="1" x14ac:dyDescent="0.2">
      <c r="A25" s="84"/>
      <c r="B25" s="85"/>
      <c r="C25" s="85"/>
      <c r="D25" s="86"/>
    </row>
    <row r="26" spans="1:4" s="61" customFormat="1" ht="12" x14ac:dyDescent="0.2">
      <c r="A26" s="84"/>
      <c r="B26" s="82"/>
      <c r="C26" s="82"/>
      <c r="D26" s="87"/>
    </row>
    <row r="27" spans="1:4" s="61" customFormat="1" ht="12" x14ac:dyDescent="0.2">
      <c r="A27" s="84"/>
      <c r="B27" s="82"/>
      <c r="C27" s="82"/>
      <c r="D27" s="87"/>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sheetData>
  <sheetProtection algorithmName="SHA-512" hashValue="gAUU6q8e06Nuw2ojfrX8n/gk4Pm6UotprKCmFdN2kH5Bh7iqsTEGUYnyhCs68xGwWGdTn/npi0vGnte1AzMP9g==" saltValue="iA0JUG4OpYEnOrT4H8v2sQ=="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E05F1-D37F-4C0F-8E39-4E7D77887650}">
  <sheetPr codeName="List26">
    <pageSetUpPr fitToPage="1"/>
  </sheetPr>
  <dimension ref="A1:D37"/>
  <sheetViews>
    <sheetView view="pageBreakPreview" zoomScaleNormal="100" zoomScaleSheetLayoutView="100" zoomScalePageLayoutView="115" workbookViewId="0"/>
  </sheetViews>
  <sheetFormatPr defaultColWidth="9.140625"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'[19]3.13.0_Rekapitulacija'!B1</f>
        <v>UNIVERZA V LJUBLJANI</v>
      </c>
      <c r="C1" s="10" t="str">
        <f>'[19]3.13.0_Rekapitulacija'!C1</f>
        <v>UNIVERSITY IN LJUBLJANA</v>
      </c>
      <c r="D1" s="99"/>
    </row>
    <row r="2" spans="1:4" ht="12.95" customHeight="1" x14ac:dyDescent="0.2">
      <c r="A2" s="49"/>
      <c r="B2" s="11"/>
      <c r="C2" s="11"/>
      <c r="D2" s="99"/>
    </row>
    <row r="3" spans="1:4" ht="12.95" customHeight="1" x14ac:dyDescent="0.2">
      <c r="A3" s="49" t="s">
        <v>2</v>
      </c>
      <c r="B3" s="10" t="str">
        <f>'[19]3.13.0_Rekapitulacija'!B3</f>
        <v>Fakulteta za strojništvo</v>
      </c>
      <c r="C3" s="10" t="str">
        <f>'[19]3.13.0_Rekapitulacija'!C3</f>
        <v>Faculty of Mechanical Engineering</v>
      </c>
      <c r="D3" s="99"/>
    </row>
    <row r="4" spans="1:4" ht="12.95" customHeight="1" x14ac:dyDescent="0.2">
      <c r="A4" s="49" t="s">
        <v>116</v>
      </c>
      <c r="B4" s="10" t="str">
        <f>'[19]3.13.0_Rekapitulacija'!B4</f>
        <v>STAVBA FAKULTETE</v>
      </c>
      <c r="C4" s="10" t="str">
        <f>'[19]3.13.0_Rekapitulacija'!C4</f>
        <v>FACULTY BUILDING</v>
      </c>
      <c r="D4" s="99"/>
    </row>
    <row r="5" spans="1:4" ht="12.95" customHeight="1" x14ac:dyDescent="0.2">
      <c r="A5" s="49"/>
      <c r="B5" s="51"/>
      <c r="C5" s="51"/>
      <c r="D5" s="99"/>
    </row>
    <row r="6" spans="1:4" ht="12.95" customHeight="1" x14ac:dyDescent="0.2">
      <c r="A6" s="49"/>
      <c r="B6" s="51"/>
      <c r="C6" s="51"/>
      <c r="D6" s="99"/>
    </row>
    <row r="7" spans="1:4" ht="43.5" customHeight="1" x14ac:dyDescent="0.2">
      <c r="A7" s="52"/>
      <c r="B7" s="53" t="s">
        <v>143</v>
      </c>
      <c r="C7" s="53" t="s">
        <v>144</v>
      </c>
      <c r="D7" s="107"/>
    </row>
    <row r="8" spans="1:4" ht="13.5" customHeight="1" x14ac:dyDescent="0.2">
      <c r="A8" s="55"/>
      <c r="B8" s="56"/>
      <c r="C8" s="56"/>
      <c r="D8" s="108"/>
    </row>
    <row r="9" spans="1:4" ht="13.5" customHeight="1" x14ac:dyDescent="0.2">
      <c r="A9" s="55"/>
      <c r="B9" s="58" t="s">
        <v>145</v>
      </c>
      <c r="C9" s="58" t="s">
        <v>146</v>
      </c>
      <c r="D9" s="55"/>
    </row>
    <row r="10" spans="1:4" ht="13.5" customHeight="1" x14ac:dyDescent="0.2">
      <c r="A10" s="55"/>
      <c r="B10" s="58" t="s">
        <v>174</v>
      </c>
      <c r="C10" s="58" t="s">
        <v>175</v>
      </c>
      <c r="D10" s="55"/>
    </row>
    <row r="11" spans="1:4" s="61" customFormat="1" ht="12.95" customHeight="1" x14ac:dyDescent="0.2">
      <c r="A11" s="60"/>
      <c r="B11" s="51"/>
      <c r="C11" s="51"/>
      <c r="D11" s="99"/>
    </row>
    <row r="12" spans="1:4" s="61" customFormat="1" ht="18" customHeight="1" thickBot="1" x14ac:dyDescent="0.25">
      <c r="A12" s="95" t="s">
        <v>68</v>
      </c>
      <c r="B12" s="63" t="s">
        <v>20</v>
      </c>
      <c r="C12" s="63" t="s">
        <v>149</v>
      </c>
      <c r="D12" s="109"/>
    </row>
    <row r="13" spans="1:4" s="61" customFormat="1" ht="18" customHeight="1" x14ac:dyDescent="0.2">
      <c r="A13" s="67" t="str">
        <f>'[19]3.13.0_Rekapitulacija'!A13</f>
        <v>3.13.1</v>
      </c>
      <c r="B13" s="91" t="str">
        <f>'[19]3.13.0_Rekapitulacija'!B13</f>
        <v>Klimatizacija in prezračevanje (inštalacije)</v>
      </c>
      <c r="C13" s="91" t="str">
        <f>'[19]3.13.0_Rekapitulacija'!C13</f>
        <v>Air conditioning and ventilation (installations)</v>
      </c>
      <c r="D13" s="92">
        <f>'[19]3.13.0_Rekapitulacija'!D13</f>
        <v>0</v>
      </c>
    </row>
    <row r="14" spans="1:4" s="61" customFormat="1" ht="18" customHeight="1" x14ac:dyDescent="0.2">
      <c r="A14" s="67" t="str">
        <f>'[19]3.13.0_Rekapitulacija'!A14</f>
        <v>3.13.2</v>
      </c>
      <c r="B14" s="91" t="str">
        <f>'[19]3.13.0_Rekapitulacija'!B14</f>
        <v>Klimatizacija in prezračevanje (HW &amp; SW)</v>
      </c>
      <c r="C14" s="91" t="str">
        <f>'[19]3.13.0_Rekapitulacija'!C14</f>
        <v>Air conditioning and ventilation (HW &amp; SW)</v>
      </c>
      <c r="D14" s="92">
        <f>'[19]3.13.0_Rekapitulacija'!D14</f>
        <v>0</v>
      </c>
    </row>
    <row r="15" spans="1:4" s="61" customFormat="1" ht="18" customHeight="1" x14ac:dyDescent="0.2">
      <c r="A15" s="67" t="str">
        <f>'[19]3.13.0_Rekapitulacija'!A15</f>
        <v>3.13.3</v>
      </c>
      <c r="B15" s="91" t="str">
        <f>'[19]3.13.0_Rekapitulacija'!B15</f>
        <v>Energetika (inštalacije)</v>
      </c>
      <c r="C15" s="91" t="str">
        <f>'[19]3.13.0_Rekapitulacija'!C15</f>
        <v>Energy (installations)</v>
      </c>
      <c r="D15" s="92">
        <f>'[19]3.13.0_Rekapitulacija'!D15</f>
        <v>0</v>
      </c>
    </row>
    <row r="16" spans="1:4" s="61" customFormat="1" ht="18" customHeight="1" x14ac:dyDescent="0.2">
      <c r="A16" s="67" t="str">
        <f>'[19]3.13.0_Rekapitulacija'!A16</f>
        <v>3.13.4</v>
      </c>
      <c r="B16" s="91" t="str">
        <f>'[19]3.13.0_Rekapitulacija'!B16</f>
        <v>Energetika (HW &amp; SW)</v>
      </c>
      <c r="C16" s="91" t="str">
        <f>'[19]3.13.0_Rekapitulacija'!C16</f>
        <v>Energy (HW &amp; SW)</v>
      </c>
      <c r="D16" s="92">
        <f>'[19]3.13.0_Rekapitulacija'!D16</f>
        <v>0</v>
      </c>
    </row>
    <row r="17" spans="1:4" s="61" customFormat="1" ht="18" customHeight="1" x14ac:dyDescent="0.2">
      <c r="A17" s="67" t="str">
        <f>'[19]3.13.0_Rekapitulacija'!A17</f>
        <v>3.13.5</v>
      </c>
      <c r="B17" s="91" t="str">
        <f>'[19]3.13.0_Rekapitulacija'!B17</f>
        <v xml:space="preserve"> Sistem upravljanja stavb (inštalacije)</v>
      </c>
      <c r="C17" s="91" t="str">
        <f>'[19]3.13.0_Rekapitulacija'!C17</f>
        <v>Building management system (installations)</v>
      </c>
      <c r="D17" s="92">
        <f>'[19]3.13.0_Rekapitulacija'!D17</f>
        <v>0</v>
      </c>
    </row>
    <row r="18" spans="1:4" s="61" customFormat="1" ht="18" customHeight="1" x14ac:dyDescent="0.2">
      <c r="A18" s="67" t="str">
        <f>'[19]3.13.0_Rekapitulacija'!A18</f>
        <v>3.13.6</v>
      </c>
      <c r="B18" s="91" t="str">
        <f>'[19]3.13.0_Rekapitulacija'!B18</f>
        <v xml:space="preserve"> Sistem upravljanja stavb (HW &amp; SW)</v>
      </c>
      <c r="C18" s="91" t="str">
        <f>'[19]3.13.0_Rekapitulacija'!C18</f>
        <v>Building Management System (HW &amp; SW)</v>
      </c>
      <c r="D18" s="92">
        <f>'[19]3.13.0_Rekapitulacija'!D18</f>
        <v>0</v>
      </c>
    </row>
    <row r="19" spans="1:4" s="61" customFormat="1" ht="18" customHeight="1" x14ac:dyDescent="0.2">
      <c r="A19" s="67" t="str">
        <f>'[19]3.13.0_Rekapitulacija'!A19</f>
        <v>3.13.7</v>
      </c>
      <c r="B19" s="91" t="str">
        <f>'[19]3.13.0_Rekapitulacija'!B19</f>
        <v>OSTALO</v>
      </c>
      <c r="C19" s="91" t="str">
        <f>'[19]3.13.0_Rekapitulacija'!C19</f>
        <v>OTHER</v>
      </c>
      <c r="D19" s="92">
        <f>'[19]3.13.0_Rekapitulacija'!D19</f>
        <v>0</v>
      </c>
    </row>
    <row r="20" spans="1:4" s="61" customFormat="1" ht="18" customHeight="1" x14ac:dyDescent="0.2">
      <c r="A20" s="49"/>
      <c r="B20" s="11"/>
      <c r="C20" s="69"/>
      <c r="D20" s="111">
        <f>'[19]3.13.0_Rekapitulacija'!D20</f>
        <v>0</v>
      </c>
    </row>
    <row r="21" spans="1:4" s="61" customFormat="1" ht="18" customHeight="1" x14ac:dyDescent="0.2">
      <c r="A21" s="49"/>
      <c r="B21" s="11"/>
      <c r="C21" s="69"/>
      <c r="D21" s="110"/>
    </row>
    <row r="22" spans="1:4" s="61" customFormat="1" ht="18" customHeight="1" x14ac:dyDescent="0.2">
      <c r="A22" s="71">
        <v>0</v>
      </c>
      <c r="B22" s="91" t="s">
        <v>18</v>
      </c>
      <c r="C22" s="97" t="s">
        <v>124</v>
      </c>
      <c r="D22" s="93">
        <f>'[19]3.13.0_Rekapitulacija'!D22</f>
        <v>0</v>
      </c>
    </row>
    <row r="23" spans="1:4" s="61" customFormat="1" ht="18" customHeight="1" thickBot="1" x14ac:dyDescent="0.25">
      <c r="A23" s="49"/>
      <c r="B23" s="11"/>
      <c r="C23" s="69"/>
      <c r="D23" s="110"/>
    </row>
    <row r="24" spans="1:4" ht="18" customHeight="1" thickBot="1" x14ac:dyDescent="0.25">
      <c r="A24" s="76"/>
      <c r="B24" s="77" t="s">
        <v>150</v>
      </c>
      <c r="C24" s="78" t="s">
        <v>151</v>
      </c>
      <c r="D24" s="94">
        <f>'[19]3.13.0_Rekapitulacija'!D24</f>
        <v>0</v>
      </c>
    </row>
    <row r="25" spans="1:4" s="61" customFormat="1" ht="18" customHeight="1" x14ac:dyDescent="0.2">
      <c r="A25" s="49"/>
      <c r="B25" s="11"/>
      <c r="C25" s="11"/>
      <c r="D25" s="99"/>
    </row>
    <row r="26" spans="1:4" s="61" customFormat="1" ht="18" customHeight="1" x14ac:dyDescent="0.2">
      <c r="A26" s="81" t="s">
        <v>127</v>
      </c>
      <c r="B26" s="82"/>
      <c r="C26" s="82"/>
      <c r="D26" s="83"/>
    </row>
    <row r="27" spans="1:4" s="61" customFormat="1" ht="17.25" customHeight="1" x14ac:dyDescent="0.2">
      <c r="A27" s="84"/>
      <c r="B27" s="85"/>
      <c r="C27" s="85"/>
      <c r="D27" s="86"/>
    </row>
    <row r="28" spans="1:4" s="61" customFormat="1" ht="17.25" customHeight="1" x14ac:dyDescent="0.2">
      <c r="A28" s="84"/>
      <c r="B28" s="85"/>
      <c r="C28" s="85"/>
      <c r="D28" s="86"/>
    </row>
    <row r="29" spans="1:4" s="61" customFormat="1" ht="17.25" customHeight="1" x14ac:dyDescent="0.2">
      <c r="A29" s="84"/>
      <c r="B29" s="85"/>
      <c r="C29" s="85"/>
      <c r="D29" s="86"/>
    </row>
    <row r="30" spans="1:4" s="61" customFormat="1" ht="17.25" customHeight="1" x14ac:dyDescent="0.2">
      <c r="A30" s="84"/>
      <c r="B30" s="85"/>
      <c r="C30" s="85"/>
      <c r="D30" s="86"/>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row r="34" spans="1:4" s="61" customFormat="1" ht="12" x14ac:dyDescent="0.2">
      <c r="A34" s="84"/>
      <c r="B34" s="82"/>
      <c r="C34" s="82"/>
      <c r="D34" s="87"/>
    </row>
    <row r="35" spans="1:4" s="61" customFormat="1" ht="12" x14ac:dyDescent="0.2">
      <c r="A35" s="84"/>
      <c r="B35" s="82"/>
      <c r="C35" s="82"/>
      <c r="D35" s="87"/>
    </row>
    <row r="36" spans="1:4" s="61" customFormat="1" ht="12" x14ac:dyDescent="0.2">
      <c r="A36" s="84"/>
      <c r="B36" s="82"/>
      <c r="C36" s="82"/>
      <c r="D36" s="87"/>
    </row>
    <row r="37" spans="1:4" s="61" customFormat="1" ht="12" x14ac:dyDescent="0.2">
      <c r="A37" s="84"/>
      <c r="B37" s="82"/>
      <c r="C37" s="82"/>
      <c r="D37" s="87"/>
    </row>
  </sheetData>
  <sheetProtection algorithmName="SHA-512" hashValue="122MM+JsGx4aQk+ydpmuKhX7RiilH41pYk2GH/rTqfUvVOrvK+C/vpiQoa4TyoNUrVKi48QvAZKrdWVagUENKQ==" saltValue="yfi+Il1L1VoeztY3GaefFw=="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FC45B-2F40-4AA4-909F-7F90E38E0DCC}">
  <sheetPr codeName="List27">
    <pageSetUpPr fitToPage="1"/>
  </sheetPr>
  <dimension ref="A1:D35"/>
  <sheetViews>
    <sheetView view="pageBreakPreview" zoomScaleNormal="100" zoomScaleSheetLayoutView="100" zoomScalePageLayoutView="115" workbookViewId="0"/>
  </sheetViews>
  <sheetFormatPr defaultColWidth="9" defaultRowHeight="12.75" x14ac:dyDescent="0.2"/>
  <cols>
    <col min="1" max="1" width="7.7109375" style="88" customWidth="1"/>
    <col min="2" max="3" width="61.7109375" style="82" customWidth="1"/>
    <col min="4" max="4" width="16.7109375" style="89" customWidth="1"/>
    <col min="6" max="6" width="52.85546875" customWidth="1"/>
  </cols>
  <sheetData>
    <row r="1" spans="1:4" s="121" customFormat="1" ht="12.95" customHeight="1" x14ac:dyDescent="0.2">
      <c r="A1" s="119" t="s">
        <v>0</v>
      </c>
      <c r="B1" s="10" t="str">
        <f>'[20]4.1.1.0_Rekapitulacija 300'!B1</f>
        <v>UNIVERZA V LJUBLJANI</v>
      </c>
      <c r="C1" s="10" t="str">
        <f>'[20]4.1.1.0_Rekapitulacija 300'!C1</f>
        <v>UNIVERSITY IN LJUBLJANA</v>
      </c>
      <c r="D1" s="120"/>
    </row>
    <row r="2" spans="1:4" s="121" customFormat="1" ht="12.95" customHeight="1" x14ac:dyDescent="0.2">
      <c r="A2" s="119"/>
      <c r="B2" s="10"/>
      <c r="C2" s="10"/>
      <c r="D2" s="120"/>
    </row>
    <row r="3" spans="1:4" s="121" customFormat="1" ht="12.95" customHeight="1" x14ac:dyDescent="0.2">
      <c r="A3" s="119" t="s">
        <v>2</v>
      </c>
      <c r="B3" s="10" t="str">
        <f>'[20]4.1.1.0_Rekapitulacija 300'!B3</f>
        <v>Fakulteta za strojništvo</v>
      </c>
      <c r="C3" s="10" t="str">
        <f>'[20]4.1.1.0_Rekapitulacija 300'!C3</f>
        <v>Faculty of Mechanical Engineering</v>
      </c>
      <c r="D3" s="120"/>
    </row>
    <row r="4" spans="1:4" s="121" customFormat="1" ht="12.95" customHeight="1" x14ac:dyDescent="0.2">
      <c r="A4" s="119" t="s">
        <v>116</v>
      </c>
      <c r="B4" s="10" t="str">
        <f>'[20]4.1.1.0_Rekapitulacija 300'!B4</f>
        <v>ZAKLONIŠČE</v>
      </c>
      <c r="C4" s="10" t="str">
        <f>'[20]4.1.1.0_Rekapitulacija 300'!C4</f>
        <v>SHELTER</v>
      </c>
      <c r="D4" s="120"/>
    </row>
    <row r="5" spans="1:4" s="121" customFormat="1" ht="12.95" customHeight="1" x14ac:dyDescent="0.2">
      <c r="A5" s="119"/>
      <c r="B5" s="122"/>
      <c r="C5" s="122"/>
      <c r="D5" s="120"/>
    </row>
    <row r="6" spans="1:4" s="121" customFormat="1" ht="12.95" customHeight="1" x14ac:dyDescent="0.2">
      <c r="A6" s="119"/>
      <c r="B6" s="122"/>
      <c r="C6" s="122"/>
      <c r="D6" s="120"/>
    </row>
    <row r="7" spans="1:4" s="121" customFormat="1" ht="43.5" customHeight="1" x14ac:dyDescent="0.2">
      <c r="A7" s="123"/>
      <c r="B7" s="124" t="s">
        <v>176</v>
      </c>
      <c r="C7" s="53" t="s">
        <v>177</v>
      </c>
      <c r="D7" s="125"/>
    </row>
    <row r="8" spans="1:4" s="121" customFormat="1" ht="13.35" customHeight="1" x14ac:dyDescent="0.2">
      <c r="A8" s="126"/>
      <c r="B8" s="127"/>
      <c r="C8" s="127"/>
      <c r="D8" s="128"/>
    </row>
    <row r="9" spans="1:4" s="121" customFormat="1" ht="13.35" customHeight="1" x14ac:dyDescent="0.2">
      <c r="A9" s="126"/>
      <c r="B9" s="129" t="s">
        <v>178</v>
      </c>
      <c r="C9" s="129" t="s">
        <v>179</v>
      </c>
      <c r="D9" s="130"/>
    </row>
    <row r="10" spans="1:4" s="121" customFormat="1" ht="13.35" customHeight="1" x14ac:dyDescent="0.2">
      <c r="A10" s="126"/>
      <c r="B10" s="129" t="s">
        <v>180</v>
      </c>
      <c r="C10" s="129" t="s">
        <v>181</v>
      </c>
      <c r="D10" s="130"/>
    </row>
    <row r="11" spans="1:4" s="132" customFormat="1" ht="12.95" customHeight="1" x14ac:dyDescent="0.2">
      <c r="A11" s="131"/>
      <c r="B11" s="122"/>
      <c r="C11" s="122"/>
      <c r="D11" s="120"/>
    </row>
    <row r="12" spans="1:4" s="132" customFormat="1" ht="18" customHeight="1" thickBot="1" x14ac:dyDescent="0.25">
      <c r="A12" s="133" t="s">
        <v>76</v>
      </c>
      <c r="B12" s="134" t="s">
        <v>21</v>
      </c>
      <c r="C12" s="134" t="s">
        <v>182</v>
      </c>
      <c r="D12" s="135"/>
    </row>
    <row r="13" spans="1:4" s="132" customFormat="1" ht="18" customHeight="1" x14ac:dyDescent="0.2">
      <c r="A13" s="136" t="str">
        <f>'[20]4.1.1.0_Rekapitulacija 300'!A13</f>
        <v>4.1.1.1</v>
      </c>
      <c r="B13" s="157" t="str">
        <f>'[20]4.1.1.0_Rekapitulacija 300'!B13</f>
        <v>VGRADNI DELI</v>
      </c>
      <c r="C13" s="157" t="str">
        <f>'[20]4.1.1.0_Rekapitulacija 300'!C13</f>
        <v>BUILDING WORKS</v>
      </c>
      <c r="D13" s="137">
        <f>'[20]4.1.1.0_Rekapitulacija 300'!D13</f>
        <v>0</v>
      </c>
    </row>
    <row r="14" spans="1:4" s="132" customFormat="1" ht="18" customHeight="1" x14ac:dyDescent="0.2">
      <c r="A14" s="138" t="str">
        <f>'[20]4.1.1.0_Rekapitulacija 300'!A14</f>
        <v>4.1.1.2</v>
      </c>
      <c r="B14" s="159" t="str">
        <f>'[20]4.1.1.0_Rekapitulacija 300'!B14</f>
        <v>ZAPIRALNA SREDSTVA IN PRIBOR</v>
      </c>
      <c r="C14" s="159" t="str">
        <f>'[20]4.1.1.0_Rekapitulacija 300'!C14</f>
        <v>CLOSURES AND ACCESSORIES</v>
      </c>
      <c r="D14" s="139">
        <f>'[20]4.1.1.0_Rekapitulacija 300'!D14</f>
        <v>0</v>
      </c>
    </row>
    <row r="15" spans="1:4" s="132" customFormat="1" ht="30.75" customHeight="1" x14ac:dyDescent="0.2">
      <c r="A15" s="138" t="str">
        <f>'[20]4.1.1.0_Rekapitulacija 300'!A15</f>
        <v>4.1.1.3</v>
      </c>
      <c r="B15" s="159" t="str">
        <f>'[20]4.1.1.0_Rekapitulacija 300'!B15</f>
        <v>SISTEM ZA ZRAČENJE ZAKLONIŠČA V ZAŠČITNI FUNKCIJI IN UVODNICE ZA TESNJENJE KABLOV</v>
      </c>
      <c r="C15" s="159" t="str">
        <f>'[20]4.1.1.0_Rekapitulacija 300'!C15</f>
        <v>SHELTER VENTILATION SYSTEM IN PROTECTIVE FUNCTION AND CABLE SEALING GLANDS</v>
      </c>
      <c r="D15" s="139">
        <f>'[20]4.1.1.0_Rekapitulacija 300'!D15</f>
        <v>0</v>
      </c>
    </row>
    <row r="16" spans="1:4" s="132" customFormat="1" ht="18" customHeight="1" x14ac:dyDescent="0.2">
      <c r="A16" s="138" t="str">
        <f>'[20]4.1.1.0_Rekapitulacija 300'!A16</f>
        <v>4.1.1.4</v>
      </c>
      <c r="B16" s="158" t="str">
        <f>'[20]4.1.1.0_Rekapitulacija 300'!B16</f>
        <v>BIVALNA, SANITARNA IN POMOŽNA OPREMA</v>
      </c>
      <c r="C16" s="158" t="str">
        <f>'[20]4.1.1.0_Rekapitulacija 300'!C16</f>
        <v>LIVING, SANITARY AND ANCILLARY EQUIPMENT</v>
      </c>
      <c r="D16" s="139">
        <f>'[20]4.1.1.0_Rekapitulacija 300'!D16</f>
        <v>0</v>
      </c>
    </row>
    <row r="17" spans="1:4" s="132" customFormat="1" ht="18" customHeight="1" x14ac:dyDescent="0.2">
      <c r="A17" s="138" t="str">
        <f>'[20]4.1.1.0_Rekapitulacija 300'!A17</f>
        <v>4.1.1.5</v>
      </c>
      <c r="B17" s="158" t="str">
        <f>'[20]4.1.1.0_Rekapitulacija 300'!B17</f>
        <v>VGRADNJA NAPRAV, NAPELJAV IN OPREME TER OSTALE DEJAVNOSTI</v>
      </c>
      <c r="C17" s="158" t="str">
        <f>'[20]4.1.1.0_Rekapitulacija 300'!C17</f>
        <v>INSTALLATION OF PLANT, FIXTURES AND FITTINGS AND OTHER ACTIVITIES</v>
      </c>
      <c r="D17" s="139">
        <f>'[20]4.1.1.0_Rekapitulacija 300'!D17</f>
        <v>0</v>
      </c>
    </row>
    <row r="18" spans="1:4" s="132" customFormat="1" ht="18" customHeight="1" x14ac:dyDescent="0.2">
      <c r="A18" s="119"/>
      <c r="B18" s="140"/>
      <c r="C18" s="141"/>
      <c r="D18" s="142">
        <f>'[20]4.1.1.0_Rekapitulacija 300'!D18</f>
        <v>0</v>
      </c>
    </row>
    <row r="19" spans="1:4" s="132" customFormat="1" ht="18" customHeight="1" x14ac:dyDescent="0.2">
      <c r="A19" s="119"/>
      <c r="B19" s="140"/>
      <c r="C19" s="141"/>
      <c r="D19" s="120"/>
    </row>
    <row r="20" spans="1:4" s="132" customFormat="1" ht="18" customHeight="1" x14ac:dyDescent="0.2">
      <c r="A20" s="143">
        <v>0</v>
      </c>
      <c r="B20" s="144" t="s">
        <v>18</v>
      </c>
      <c r="C20" s="145" t="s">
        <v>124</v>
      </c>
      <c r="D20" s="146">
        <f>'[20]4.1.1.0_Rekapitulacija 300'!D20</f>
        <v>0</v>
      </c>
    </row>
    <row r="21" spans="1:4" s="132" customFormat="1" ht="18" customHeight="1" thickBot="1" x14ac:dyDescent="0.25">
      <c r="A21" s="119"/>
      <c r="B21" s="140"/>
      <c r="C21" s="141"/>
      <c r="D21" s="120"/>
    </row>
    <row r="22" spans="1:4" s="151" customFormat="1" ht="26.25" thickBot="1" x14ac:dyDescent="0.25">
      <c r="A22" s="147"/>
      <c r="B22" s="148" t="s">
        <v>183</v>
      </c>
      <c r="C22" s="149" t="s">
        <v>184</v>
      </c>
      <c r="D22" s="150">
        <f>'[20]4.1.1.0_Rekapitulacija 300'!D22</f>
        <v>0</v>
      </c>
    </row>
    <row r="23" spans="1:4" s="132" customFormat="1" ht="18" customHeight="1" x14ac:dyDescent="0.2">
      <c r="A23" s="119"/>
      <c r="B23" s="140"/>
      <c r="C23" s="140"/>
      <c r="D23" s="152"/>
    </row>
    <row r="24" spans="1:4" s="132" customFormat="1" ht="18" customHeight="1" x14ac:dyDescent="0.2">
      <c r="A24" s="153" t="s">
        <v>127</v>
      </c>
      <c r="B24" s="154"/>
      <c r="C24" s="154"/>
      <c r="D24" s="155"/>
    </row>
    <row r="25" spans="1:4" s="61" customFormat="1" ht="17.25" customHeight="1" x14ac:dyDescent="0.2">
      <c r="A25" s="84"/>
      <c r="B25" s="85"/>
      <c r="C25" s="85"/>
      <c r="D25" s="86"/>
    </row>
    <row r="26" spans="1:4" s="61" customFormat="1" ht="17.25" customHeight="1" x14ac:dyDescent="0.2">
      <c r="A26" s="84"/>
      <c r="B26" s="85"/>
      <c r="C26" s="85"/>
      <c r="D26" s="86"/>
    </row>
    <row r="27" spans="1:4" s="61" customFormat="1" ht="17.25" customHeight="1" x14ac:dyDescent="0.2">
      <c r="A27" s="84"/>
      <c r="B27" s="85"/>
      <c r="C27" s="85"/>
      <c r="D27" s="86"/>
    </row>
    <row r="28" spans="1:4" s="61" customFormat="1" ht="17.25" customHeight="1" x14ac:dyDescent="0.2">
      <c r="A28" s="84"/>
      <c r="B28" s="85"/>
      <c r="C28" s="85"/>
      <c r="D28" s="86"/>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row r="34" spans="1:4" s="61" customFormat="1" ht="12" x14ac:dyDescent="0.2">
      <c r="A34" s="84"/>
      <c r="B34" s="82"/>
      <c r="C34" s="82"/>
      <c r="D34" s="87"/>
    </row>
    <row r="35" spans="1:4" s="61" customFormat="1" ht="12" x14ac:dyDescent="0.2">
      <c r="A35" s="84"/>
      <c r="B35" s="82"/>
      <c r="C35" s="82"/>
      <c r="D35" s="87"/>
    </row>
  </sheetData>
  <sheetProtection algorithmName="SHA-512" hashValue="Vlo9/fzn373bdUXWDRXlF0AFGjIc6ntdA6Pz+0zCMICe5ATHqmRTXPZZfx34uPb379R1yEaF5LWSBK7xwR5lvw==" saltValue="9Xcr4kfDmXEjrvIClPJsug=="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11C77-D133-438A-A5CD-C10491D18CDF}">
  <sheetPr codeName="List28">
    <pageSetUpPr fitToPage="1"/>
  </sheetPr>
  <dimension ref="A1:D35"/>
  <sheetViews>
    <sheetView view="pageBreakPreview" zoomScaleNormal="100" zoomScaleSheetLayoutView="100" zoomScalePageLayoutView="115" workbookViewId="0"/>
  </sheetViews>
  <sheetFormatPr defaultColWidth="9" defaultRowHeight="12.75" x14ac:dyDescent="0.2"/>
  <cols>
    <col min="1" max="1" width="7.7109375" style="88" customWidth="1"/>
    <col min="2" max="3" width="61.7109375" style="82" customWidth="1"/>
    <col min="4" max="4" width="16.7109375" style="89" customWidth="1"/>
    <col min="6" max="6" width="52.85546875" customWidth="1"/>
  </cols>
  <sheetData>
    <row r="1" spans="1:4" s="121" customFormat="1" ht="12.95" customHeight="1" x14ac:dyDescent="0.2">
      <c r="A1" s="119" t="s">
        <v>0</v>
      </c>
      <c r="B1" s="10" t="str">
        <f>'[20]4.1.2.0_Rekapitulacija 200'!B1</f>
        <v>UNIVERZA V LJUBLJANI</v>
      </c>
      <c r="C1" s="10" t="str">
        <f>'[20]4.1.2.0_Rekapitulacija 200'!C1</f>
        <v>UNIVERSITY IN LJUBLJANA</v>
      </c>
      <c r="D1" s="120"/>
    </row>
    <row r="2" spans="1:4" s="121" customFormat="1" ht="12.95" customHeight="1" x14ac:dyDescent="0.2">
      <c r="A2" s="119"/>
      <c r="B2" s="10"/>
      <c r="C2" s="10"/>
      <c r="D2" s="120"/>
    </row>
    <row r="3" spans="1:4" s="121" customFormat="1" ht="12.95" customHeight="1" x14ac:dyDescent="0.2">
      <c r="A3" s="119" t="s">
        <v>2</v>
      </c>
      <c r="B3" s="10" t="str">
        <f>'[20]4.1.2.0_Rekapitulacija 200'!B3</f>
        <v>Fakulteta za strojništvo</v>
      </c>
      <c r="C3" s="10" t="str">
        <f>'[20]4.1.2.0_Rekapitulacija 200'!C3</f>
        <v>Faculty of Mechanical Engineering</v>
      </c>
      <c r="D3" s="120"/>
    </row>
    <row r="4" spans="1:4" s="121" customFormat="1" ht="12.95" customHeight="1" x14ac:dyDescent="0.2">
      <c r="A4" s="119" t="s">
        <v>116</v>
      </c>
      <c r="B4" s="10" t="str">
        <f>'[20]4.1.2.0_Rekapitulacija 200'!B4</f>
        <v>ZAKLONIŠČE</v>
      </c>
      <c r="C4" s="10" t="str">
        <f>'[20]4.1.2.0_Rekapitulacija 200'!C4</f>
        <v>SHELTER</v>
      </c>
      <c r="D4" s="120"/>
    </row>
    <row r="5" spans="1:4" s="121" customFormat="1" ht="12.95" customHeight="1" x14ac:dyDescent="0.2">
      <c r="A5" s="119"/>
      <c r="B5" s="122"/>
      <c r="C5" s="122"/>
      <c r="D5" s="120"/>
    </row>
    <row r="6" spans="1:4" s="121" customFormat="1" ht="12.95" customHeight="1" x14ac:dyDescent="0.2">
      <c r="A6" s="119"/>
      <c r="B6" s="122"/>
      <c r="C6" s="122"/>
      <c r="D6" s="120"/>
    </row>
    <row r="7" spans="1:4" s="121" customFormat="1" ht="43.5" customHeight="1" x14ac:dyDescent="0.2">
      <c r="A7" s="123"/>
      <c r="B7" s="124" t="s">
        <v>176</v>
      </c>
      <c r="C7" s="53" t="s">
        <v>177</v>
      </c>
      <c r="D7" s="125"/>
    </row>
    <row r="8" spans="1:4" s="121" customFormat="1" ht="13.35" customHeight="1" x14ac:dyDescent="0.2">
      <c r="A8" s="126"/>
      <c r="B8" s="127"/>
      <c r="C8" s="127"/>
      <c r="D8" s="128"/>
    </row>
    <row r="9" spans="1:4" s="121" customFormat="1" ht="13.35" customHeight="1" x14ac:dyDescent="0.2">
      <c r="A9" s="126"/>
      <c r="B9" s="129" t="s">
        <v>178</v>
      </c>
      <c r="C9" s="129" t="s">
        <v>179</v>
      </c>
      <c r="D9" s="130"/>
    </row>
    <row r="10" spans="1:4" s="121" customFormat="1" ht="13.35" customHeight="1" x14ac:dyDescent="0.2">
      <c r="A10" s="126"/>
      <c r="B10" s="129" t="s">
        <v>180</v>
      </c>
      <c r="C10" s="129" t="s">
        <v>181</v>
      </c>
      <c r="D10" s="130"/>
    </row>
    <row r="11" spans="1:4" s="132" customFormat="1" ht="12.95" customHeight="1" x14ac:dyDescent="0.2">
      <c r="A11" s="131"/>
      <c r="B11" s="122"/>
      <c r="C11" s="122"/>
      <c r="D11" s="120"/>
    </row>
    <row r="12" spans="1:4" s="132" customFormat="1" ht="18" customHeight="1" thickBot="1" x14ac:dyDescent="0.25">
      <c r="A12" s="133" t="s">
        <v>77</v>
      </c>
      <c r="B12" s="134" t="s">
        <v>22</v>
      </c>
      <c r="C12" s="134" t="s">
        <v>185</v>
      </c>
      <c r="D12" s="135"/>
    </row>
    <row r="13" spans="1:4" s="132" customFormat="1" ht="18" customHeight="1" x14ac:dyDescent="0.2">
      <c r="A13" s="136" t="str">
        <f>'[20]4.1.2.0_Rekapitulacija 200'!A13</f>
        <v>4.1.2.1</v>
      </c>
      <c r="B13" s="157" t="str">
        <f>'[20]4.1.2.0_Rekapitulacija 200'!B13</f>
        <v>VGRADNI DELI</v>
      </c>
      <c r="C13" s="157" t="str">
        <f>'[20]4.1.2.0_Rekapitulacija 200'!C13</f>
        <v>BUILDING WORKS</v>
      </c>
      <c r="D13" s="137">
        <f>'[20]4.1.2.0_Rekapitulacija 200'!D13</f>
        <v>0</v>
      </c>
    </row>
    <row r="14" spans="1:4" s="132" customFormat="1" ht="18" customHeight="1" x14ac:dyDescent="0.2">
      <c r="A14" s="138" t="str">
        <f>'[20]4.1.2.0_Rekapitulacija 200'!A14</f>
        <v>4.1.2.2</v>
      </c>
      <c r="B14" s="158" t="str">
        <f>'[20]4.1.2.0_Rekapitulacija 200'!B14</f>
        <v>ZAPIRALNA SREDSTVA IN PRIBOR</v>
      </c>
      <c r="C14" s="158" t="str">
        <f>'[20]4.1.2.0_Rekapitulacija 200'!C14</f>
        <v>CLOSURES AND ACCESSORIES</v>
      </c>
      <c r="D14" s="139">
        <f>'[20]4.1.2.0_Rekapitulacija 200'!D14</f>
        <v>0</v>
      </c>
    </row>
    <row r="15" spans="1:4" s="132" customFormat="1" ht="30.75" customHeight="1" x14ac:dyDescent="0.2">
      <c r="A15" s="138" t="str">
        <f>'[20]4.1.2.0_Rekapitulacija 200'!A15</f>
        <v>4.1.2.3</v>
      </c>
      <c r="B15" s="159" t="str">
        <f>'[20]4.1.2.0_Rekapitulacija 200'!B15</f>
        <v>SISTEM ZA ZRAČENJE ZAKLONIŠČA V ZAŠČITNI FUNKCIJI IN UVODNICE ZA TESNJENJE KABLOV</v>
      </c>
      <c r="C15" s="159" t="str">
        <f>'[20]4.1.2.0_Rekapitulacija 200'!C15</f>
        <v>SHELTER VENTILATION SYSTEM IN PROTECTIVE FUNCTION AND CABLE SEALING GLANDS</v>
      </c>
      <c r="D15" s="139">
        <f>'[20]4.1.2.0_Rekapitulacija 200'!D15</f>
        <v>0</v>
      </c>
    </row>
    <row r="16" spans="1:4" s="132" customFormat="1" ht="18" customHeight="1" x14ac:dyDescent="0.2">
      <c r="A16" s="138" t="str">
        <f>'[20]4.1.2.0_Rekapitulacija 200'!A16</f>
        <v>4.1.2.4</v>
      </c>
      <c r="B16" s="158" t="str">
        <f>'[20]4.1.2.0_Rekapitulacija 200'!B16</f>
        <v>BIVALNA, SANITARNA IN POMOŽNA OPREMA</v>
      </c>
      <c r="C16" s="158" t="str">
        <f>'[20]4.1.2.0_Rekapitulacija 200'!C16</f>
        <v>LIVING, SANITARY AND ANCILLARY EQUIPMENT</v>
      </c>
      <c r="D16" s="139">
        <f>'[20]4.1.2.0_Rekapitulacija 200'!D16</f>
        <v>0</v>
      </c>
    </row>
    <row r="17" spans="1:4" s="132" customFormat="1" ht="18" customHeight="1" x14ac:dyDescent="0.2">
      <c r="A17" s="138" t="str">
        <f>'[20]4.1.2.0_Rekapitulacija 200'!A17</f>
        <v>4.1.2.5</v>
      </c>
      <c r="B17" s="158" t="str">
        <f>'[20]4.1.2.0_Rekapitulacija 200'!B17</f>
        <v>VGRADNJA NAPRAV, NAPELJAV IN OPREME TER OSTALE DEJAVNOSTI</v>
      </c>
      <c r="C17" s="158" t="str">
        <f>'[20]4.1.2.0_Rekapitulacija 200'!C17</f>
        <v>INSTALLATION OF PLANT, FIXTURES AND FITTINGS AND OTHER ACTIVITIES</v>
      </c>
      <c r="D17" s="139">
        <f>'[20]4.1.2.0_Rekapitulacija 200'!D17</f>
        <v>0</v>
      </c>
    </row>
    <row r="18" spans="1:4" s="132" customFormat="1" ht="18" customHeight="1" x14ac:dyDescent="0.2">
      <c r="A18" s="119"/>
      <c r="B18" s="140"/>
      <c r="C18" s="141"/>
      <c r="D18" s="142">
        <f>'[20]4.1.2.0_Rekapitulacija 200'!D18</f>
        <v>0</v>
      </c>
    </row>
    <row r="19" spans="1:4" s="132" customFormat="1" ht="18" customHeight="1" x14ac:dyDescent="0.2">
      <c r="A19" s="119"/>
      <c r="B19" s="140"/>
      <c r="C19" s="141"/>
      <c r="D19" s="120"/>
    </row>
    <row r="20" spans="1:4" s="132" customFormat="1" ht="18" customHeight="1" x14ac:dyDescent="0.2">
      <c r="A20" s="143">
        <v>0</v>
      </c>
      <c r="B20" s="144" t="s">
        <v>18</v>
      </c>
      <c r="C20" s="145" t="s">
        <v>124</v>
      </c>
      <c r="D20" s="146">
        <f>'[20]4.1.2.0_Rekapitulacija 200'!D20</f>
        <v>0</v>
      </c>
    </row>
    <row r="21" spans="1:4" s="132" customFormat="1" ht="18" customHeight="1" thickBot="1" x14ac:dyDescent="0.25">
      <c r="A21" s="119"/>
      <c r="B21" s="140"/>
      <c r="C21" s="141"/>
      <c r="D21" s="120"/>
    </row>
    <row r="22" spans="1:4" s="121" customFormat="1" ht="26.25" thickBot="1" x14ac:dyDescent="0.25">
      <c r="A22" s="160"/>
      <c r="B22" s="161" t="s">
        <v>186</v>
      </c>
      <c r="C22" s="149" t="s">
        <v>187</v>
      </c>
      <c r="D22" s="162">
        <f>'[20]4.1.2.0_Rekapitulacija 200'!D22</f>
        <v>0</v>
      </c>
    </row>
    <row r="23" spans="1:4" s="132" customFormat="1" ht="18" customHeight="1" x14ac:dyDescent="0.2">
      <c r="A23" s="119"/>
      <c r="B23" s="140"/>
      <c r="C23" s="140"/>
      <c r="D23" s="152"/>
    </row>
    <row r="24" spans="1:4" s="132" customFormat="1" ht="18" customHeight="1" x14ac:dyDescent="0.2">
      <c r="A24" s="153" t="s">
        <v>127</v>
      </c>
      <c r="B24" s="154"/>
      <c r="C24" s="154"/>
      <c r="D24" s="155"/>
    </row>
    <row r="25" spans="1:4" s="61" customFormat="1" ht="17.25" customHeight="1" x14ac:dyDescent="0.2">
      <c r="A25" s="84"/>
      <c r="B25" s="85"/>
      <c r="C25" s="85"/>
      <c r="D25" s="86"/>
    </row>
    <row r="26" spans="1:4" s="61" customFormat="1" ht="17.25" customHeight="1" x14ac:dyDescent="0.2">
      <c r="A26" s="84"/>
      <c r="B26" s="85"/>
      <c r="C26" s="85"/>
      <c r="D26" s="86"/>
    </row>
    <row r="27" spans="1:4" s="61" customFormat="1" ht="17.25" customHeight="1" x14ac:dyDescent="0.2">
      <c r="A27" s="84"/>
      <c r="B27" s="85"/>
      <c r="C27" s="85"/>
      <c r="D27" s="86"/>
    </row>
    <row r="28" spans="1:4" s="61" customFormat="1" ht="17.25" customHeight="1" x14ac:dyDescent="0.2">
      <c r="A28" s="84"/>
      <c r="B28" s="85"/>
      <c r="C28" s="85"/>
      <c r="D28" s="86"/>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row r="34" spans="1:4" s="61" customFormat="1" ht="12" x14ac:dyDescent="0.2">
      <c r="A34" s="84"/>
      <c r="B34" s="82"/>
      <c r="C34" s="82"/>
      <c r="D34" s="87"/>
    </row>
    <row r="35" spans="1:4" s="61" customFormat="1" ht="12" x14ac:dyDescent="0.2">
      <c r="A35" s="84"/>
      <c r="B35" s="82"/>
      <c r="C35" s="82"/>
      <c r="D35" s="87"/>
    </row>
  </sheetData>
  <sheetProtection algorithmName="SHA-512" hashValue="Qa2xC1WLFXddx+XexZkkBSPLFJwidcKMmORjWx6ZqY49bzPE80UXxX5Q/gVb9mo+9AuCzTgH3dbr+C5qJzDbnA==" saltValue="fxFAK9L+ZhPGCzKpvNwjKQ=="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56DA3-6D8F-4ECD-A472-B8B5C00E4E79}">
  <sheetPr codeName="List29">
    <pageSetUpPr fitToPage="1"/>
  </sheetPr>
  <dimension ref="A1:D56"/>
  <sheetViews>
    <sheetView view="pageBreakPreview" zoomScaleNormal="100" zoomScaleSheetLayoutView="100" zoomScalePageLayoutView="115" workbookViewId="0"/>
  </sheetViews>
  <sheetFormatPr defaultColWidth="9.140625" defaultRowHeight="12.75" x14ac:dyDescent="0.2"/>
  <cols>
    <col min="1" max="1" width="7.7109375" style="169" customWidth="1"/>
    <col min="2" max="3" width="61.7109375" style="154" customWidth="1"/>
    <col min="4" max="4" width="16.7109375" style="170" customWidth="1"/>
    <col min="5" max="5" width="9.140625" style="121"/>
    <col min="6" max="6" width="52.85546875" style="121" customWidth="1"/>
    <col min="7" max="16384" width="9.140625" style="121"/>
  </cols>
  <sheetData>
    <row r="1" spans="1:4" ht="12.95" customHeight="1" x14ac:dyDescent="0.2">
      <c r="A1" s="119" t="s">
        <v>0</v>
      </c>
      <c r="B1" s="171" t="str">
        <f>'[21]4.3.0_Rekapitulacija'!B1</f>
        <v>UNIVERZA V LJUBLJANI</v>
      </c>
      <c r="C1" s="171" t="str">
        <f>'[21]4.3.0_Rekapitulacija'!C1</f>
        <v>UNIVERSITY IN LJUBLJANA</v>
      </c>
      <c r="D1" s="120"/>
    </row>
    <row r="2" spans="1:4" ht="12.95" customHeight="1" x14ac:dyDescent="0.2">
      <c r="A2" s="119"/>
      <c r="B2" s="140"/>
      <c r="C2" s="140"/>
      <c r="D2" s="120"/>
    </row>
    <row r="3" spans="1:4" ht="12.95" customHeight="1" x14ac:dyDescent="0.2">
      <c r="A3" s="119" t="s">
        <v>2</v>
      </c>
      <c r="B3" s="171" t="str">
        <f>'[21]4.3.0_Rekapitulacija'!B3</f>
        <v>Fakulteta za strojništvo</v>
      </c>
      <c r="C3" s="171" t="str">
        <f>'[21]4.3.0_Rekapitulacija'!C3</f>
        <v>Faculty of Mechanical Engineering</v>
      </c>
      <c r="D3" s="120"/>
    </row>
    <row r="4" spans="1:4" ht="12.95" customHeight="1" x14ac:dyDescent="0.2">
      <c r="A4" s="119" t="s">
        <v>116</v>
      </c>
      <c r="B4" s="171" t="str">
        <f>'[21]4.3.0_Rekapitulacija'!B4</f>
        <v>STAVBA FAKULTETE</v>
      </c>
      <c r="C4" s="171" t="str">
        <f>'[21]4.3.0_Rekapitulacija'!C4</f>
        <v>FACULTY BUILDING</v>
      </c>
      <c r="D4" s="120"/>
    </row>
    <row r="5" spans="1:4" ht="12.95" customHeight="1" x14ac:dyDescent="0.2">
      <c r="A5" s="119"/>
      <c r="B5" s="122"/>
      <c r="C5" s="122"/>
      <c r="D5" s="120"/>
    </row>
    <row r="6" spans="1:4" ht="12.95" customHeight="1" x14ac:dyDescent="0.2">
      <c r="A6" s="119"/>
      <c r="B6" s="122"/>
      <c r="C6" s="122"/>
      <c r="D6" s="120"/>
    </row>
    <row r="7" spans="1:4" ht="43.5" customHeight="1" x14ac:dyDescent="0.2">
      <c r="A7" s="123"/>
      <c r="B7" s="124" t="s">
        <v>176</v>
      </c>
      <c r="C7" s="124" t="s">
        <v>177</v>
      </c>
      <c r="D7" s="125"/>
    </row>
    <row r="8" spans="1:4" ht="13.35" customHeight="1" x14ac:dyDescent="0.2">
      <c r="A8" s="126"/>
      <c r="B8" s="127"/>
      <c r="C8" s="127"/>
      <c r="D8" s="128"/>
    </row>
    <row r="9" spans="1:4" ht="13.35" customHeight="1" x14ac:dyDescent="0.2">
      <c r="A9" s="126"/>
      <c r="B9" s="129" t="s">
        <v>178</v>
      </c>
      <c r="C9" s="129" t="s">
        <v>179</v>
      </c>
      <c r="D9" s="130"/>
    </row>
    <row r="10" spans="1:4" ht="25.5" x14ac:dyDescent="0.2">
      <c r="A10" s="126"/>
      <c r="B10" s="163" t="s">
        <v>188</v>
      </c>
      <c r="C10" s="129" t="s">
        <v>189</v>
      </c>
      <c r="D10" s="130"/>
    </row>
    <row r="11" spans="1:4" s="132" customFormat="1" ht="12.95" customHeight="1" x14ac:dyDescent="0.2">
      <c r="A11" s="131"/>
      <c r="B11" s="122"/>
      <c r="C11" s="122"/>
      <c r="D11" s="120"/>
    </row>
    <row r="12" spans="1:4" s="132" customFormat="1" ht="18" customHeight="1" thickBot="1" x14ac:dyDescent="0.25">
      <c r="A12" s="133" t="s">
        <v>69</v>
      </c>
      <c r="B12" s="134" t="s">
        <v>190</v>
      </c>
      <c r="C12" s="134" t="s">
        <v>191</v>
      </c>
      <c r="D12" s="135"/>
    </row>
    <row r="13" spans="1:4" s="132" customFormat="1" ht="18" customHeight="1" x14ac:dyDescent="0.2">
      <c r="A13" s="156" t="str">
        <f>'[21]4.3.0_Rekapitulacija'!A13</f>
        <v>4.3.1</v>
      </c>
      <c r="B13" s="156" t="str">
        <f>'[21]4.3.0_Rekapitulacija'!B13</f>
        <v>PREZRAČEVANJE IN KLIMATIZACIJA SISTEM KS09</v>
      </c>
      <c r="C13" s="156" t="str">
        <f>'[21]4.3.0_Rekapitulacija'!C13</f>
        <v>VENTILATION AND AIR CONDITIONING SYSTEM KS09</v>
      </c>
      <c r="D13" s="137">
        <f>'[21]4.3.0_Rekapitulacija'!D13</f>
        <v>0</v>
      </c>
    </row>
    <row r="14" spans="1:4" s="132" customFormat="1" ht="18" customHeight="1" x14ac:dyDescent="0.2">
      <c r="A14" s="158" t="str">
        <f>'[21]4.3.0_Rekapitulacija'!A14</f>
        <v>4.3.2</v>
      </c>
      <c r="B14" s="158" t="str">
        <f>'[21]4.3.0_Rekapitulacija'!B14</f>
        <v>PREZRAČEVANJE IN KLIMATIZACIJA SISTEM KS10</v>
      </c>
      <c r="C14" s="158" t="str">
        <f>'[21]4.3.0_Rekapitulacija'!C14</f>
        <v>VENTILATION AND AIR CONDITIONING SYSTEM KS10</v>
      </c>
      <c r="D14" s="139">
        <f>'[21]4.3.0_Rekapitulacija'!D14</f>
        <v>0</v>
      </c>
    </row>
    <row r="15" spans="1:4" s="132" customFormat="1" ht="18" customHeight="1" x14ac:dyDescent="0.2">
      <c r="A15" s="158" t="str">
        <f>'[21]4.3.0_Rekapitulacija'!A15</f>
        <v>4.3.3</v>
      </c>
      <c r="B15" s="158" t="str">
        <f>'[21]4.3.0_Rekapitulacija'!B15</f>
        <v>PREZRAČEVANJE IN KLIMATIZACIJA SISTEM KS11</v>
      </c>
      <c r="C15" s="158" t="str">
        <f>'[21]4.3.0_Rekapitulacija'!C15</f>
        <v>VENTILATION AND AIR CONDITIONING SYSTEM KS11</v>
      </c>
      <c r="D15" s="139">
        <f>'[21]4.3.0_Rekapitulacija'!D15</f>
        <v>0</v>
      </c>
    </row>
    <row r="16" spans="1:4" s="132" customFormat="1" ht="18" customHeight="1" x14ac:dyDescent="0.2">
      <c r="A16" s="138" t="str">
        <f>'[21]4.3.0_Rekapitulacija'!A16</f>
        <v>4.3.4</v>
      </c>
      <c r="B16" s="158" t="str">
        <f>'[21]4.3.0_Rekapitulacija'!B16</f>
        <v>PREZRAČEVANJE IN KLIMATIZACIJA SISTEM KS 12</v>
      </c>
      <c r="C16" s="158" t="str">
        <f>'[21]4.3.0_Rekapitulacija'!C16</f>
        <v>VENTILATION AND AIR CONDITIONING SYSTEM KS 12</v>
      </c>
      <c r="D16" s="139">
        <f>'[21]4.3.0_Rekapitulacija'!D16</f>
        <v>0</v>
      </c>
    </row>
    <row r="17" spans="1:4" s="132" customFormat="1" ht="18" customHeight="1" x14ac:dyDescent="0.2">
      <c r="A17" s="138" t="str">
        <f>'[21]4.3.0_Rekapitulacija'!A17</f>
        <v>4.3.5</v>
      </c>
      <c r="B17" s="158" t="str">
        <f>'[21]4.3.0_Rekapitulacija'!B17</f>
        <v>PREZRAČEVANJE IN KLIMATIZACIJA SISTEM KS 13</v>
      </c>
      <c r="C17" s="158" t="str">
        <f>'[21]4.3.0_Rekapitulacija'!C17</f>
        <v>VENTILATION AND AIR CONDITIONING SYSTEM KS 13</v>
      </c>
      <c r="D17" s="139">
        <f>'[21]4.3.0_Rekapitulacija'!D17</f>
        <v>0</v>
      </c>
    </row>
    <row r="18" spans="1:4" s="132" customFormat="1" ht="18" customHeight="1" x14ac:dyDescent="0.2">
      <c r="A18" s="138" t="str">
        <f>'[21]4.3.0_Rekapitulacija'!A18</f>
        <v>4.3.6</v>
      </c>
      <c r="B18" s="158" t="str">
        <f>'[21]4.3.0_Rekapitulacija'!B18</f>
        <v>PREZRAČEVANJE IN KLIMATIZACIJA SISTEM KS 16</v>
      </c>
      <c r="C18" s="158" t="str">
        <f>'[21]4.3.0_Rekapitulacija'!C18</f>
        <v>VENTILATION AND AIR CONDITIONING SYSTEM KS 16</v>
      </c>
      <c r="D18" s="139">
        <f>'[21]4.3.0_Rekapitulacija'!D18</f>
        <v>0</v>
      </c>
    </row>
    <row r="19" spans="1:4" s="132" customFormat="1" ht="18" customHeight="1" x14ac:dyDescent="0.2">
      <c r="A19" s="138" t="str">
        <f>'[21]4.3.0_Rekapitulacija'!A19</f>
        <v>4.3.7</v>
      </c>
      <c r="B19" s="158" t="str">
        <f>'[21]4.3.0_Rekapitulacija'!B19</f>
        <v>SISTEM NADTLAK STOPNIŠČ - VS 75</v>
      </c>
      <c r="C19" s="158" t="str">
        <f>'[21]4.3.0_Rekapitulacija'!C19</f>
        <v>STAIRWAY PRESSURISATION SYSTEM - VS 75</v>
      </c>
      <c r="D19" s="139">
        <f>'[21]4.3.0_Rekapitulacija'!D19</f>
        <v>0</v>
      </c>
    </row>
    <row r="20" spans="1:4" s="132" customFormat="1" ht="18" customHeight="1" x14ac:dyDescent="0.2">
      <c r="A20" s="138" t="str">
        <f>'[21]4.3.0_Rekapitulacija'!A20</f>
        <v>4.3.8</v>
      </c>
      <c r="B20" s="158" t="str">
        <f>'[21]4.3.0_Rekapitulacija'!B20</f>
        <v>SISTEM NADTLAK STOPNIŠČ - VS 76</v>
      </c>
      <c r="C20" s="158" t="str">
        <f>'[21]4.3.0_Rekapitulacija'!C20</f>
        <v>STAIR PRESSURISATION SYSTEM - VS 76</v>
      </c>
      <c r="D20" s="139">
        <f>'[21]4.3.0_Rekapitulacija'!D20</f>
        <v>0</v>
      </c>
    </row>
    <row r="21" spans="1:4" s="132" customFormat="1" ht="18" customHeight="1" x14ac:dyDescent="0.2">
      <c r="A21" s="138" t="str">
        <f>'[21]4.3.0_Rekapitulacija'!A21</f>
        <v>4.3.9</v>
      </c>
      <c r="B21" s="158" t="str">
        <f>'[21]4.3.0_Rekapitulacija'!B21</f>
        <v>SISTEM NADTLAK STOPNIŠČ - VS 77</v>
      </c>
      <c r="C21" s="158" t="str">
        <f>'[21]4.3.0_Rekapitulacija'!C21</f>
        <v>STAIR PRESSURISATION SYSTEM - VS 77</v>
      </c>
      <c r="D21" s="139">
        <f>'[21]4.3.0_Rekapitulacija'!D21</f>
        <v>0</v>
      </c>
    </row>
    <row r="22" spans="1:4" s="132" customFormat="1" ht="18" customHeight="1" x14ac:dyDescent="0.2">
      <c r="A22" s="138" t="str">
        <f>'[21]4.3.0_Rekapitulacija'!A22</f>
        <v>4.3.10</v>
      </c>
      <c r="B22" s="158" t="str">
        <f>'[21]4.3.0_Rekapitulacija'!B22</f>
        <v>SISTEM NADTLAK STOPNIŠČ - VS 78</v>
      </c>
      <c r="C22" s="158" t="str">
        <f>'[21]4.3.0_Rekapitulacija'!C22</f>
        <v>STAIR PRESSURISATION SYSTEM - VS 78</v>
      </c>
      <c r="D22" s="139">
        <f>'[21]4.3.0_Rekapitulacija'!D22</f>
        <v>0</v>
      </c>
    </row>
    <row r="23" spans="1:4" s="132" customFormat="1" ht="18" customHeight="1" x14ac:dyDescent="0.2">
      <c r="A23" s="138" t="str">
        <f>'[21]4.3.0_Rekapitulacija'!A23</f>
        <v>4.3.11</v>
      </c>
      <c r="B23" s="158" t="str">
        <f>'[21]4.3.0_Rekapitulacija'!B23</f>
        <v>SISTEM ODVODA DIMA IN TOPLOTE - ODT81</v>
      </c>
      <c r="C23" s="158" t="str">
        <f>'[21]4.3.0_Rekapitulacija'!C23</f>
        <v>SMOKE AND HEAT EXTRACTION SYSTEM - ODT81</v>
      </c>
      <c r="D23" s="139">
        <f>'[21]4.3.0_Rekapitulacija'!D23</f>
        <v>0</v>
      </c>
    </row>
    <row r="24" spans="1:4" s="132" customFormat="1" ht="18" customHeight="1" x14ac:dyDescent="0.2">
      <c r="A24" s="138" t="str">
        <f>'[21]4.3.0_Rekapitulacija'!A24</f>
        <v>4.3.12</v>
      </c>
      <c r="B24" s="158" t="str">
        <f>'[21]4.3.0_Rekapitulacija'!B24</f>
        <v>SISTEM ODVODA DIMA IN TOPLOTE - ODT82</v>
      </c>
      <c r="C24" s="158" t="str">
        <f>'[21]4.3.0_Rekapitulacija'!C24</f>
        <v>SMOKE AND HEAT EXTRACTION SYSTEM - ODT82</v>
      </c>
      <c r="D24" s="139">
        <f>'[21]4.3.0_Rekapitulacija'!D24</f>
        <v>0</v>
      </c>
    </row>
    <row r="25" spans="1:4" s="132" customFormat="1" ht="18" customHeight="1" x14ac:dyDescent="0.2">
      <c r="A25" s="138" t="str">
        <f>'[21]4.3.0_Rekapitulacija'!A25</f>
        <v>4.3.13</v>
      </c>
      <c r="B25" s="158" t="str">
        <f>'[21]4.3.0_Rekapitulacija'!B25</f>
        <v>SISTEM ODVODA DIMA IN TOPLOTE - ODT83</v>
      </c>
      <c r="C25" s="158" t="str">
        <f>'[21]4.3.0_Rekapitulacija'!C25</f>
        <v>SMOKE AND HEAT EXTRACTION SYSTEM - ODT83</v>
      </c>
      <c r="D25" s="139">
        <f>'[21]4.3.0_Rekapitulacija'!D25</f>
        <v>0</v>
      </c>
    </row>
    <row r="26" spans="1:4" s="132" customFormat="1" ht="18" customHeight="1" x14ac:dyDescent="0.2">
      <c r="A26" s="138" t="str">
        <f>'[21]4.3.0_Rekapitulacija'!A26</f>
        <v>4.3.14</v>
      </c>
      <c r="B26" s="158" t="str">
        <f>'[21]4.3.0_Rekapitulacija'!B26</f>
        <v>SISTEM ODVODA DIMA IN TOPLOTE - ODT84</v>
      </c>
      <c r="C26" s="158" t="str">
        <f>'[21]4.3.0_Rekapitulacija'!C26</f>
        <v>SMOKE AND HEAT EXTRACTION SYSTEM - ODT84</v>
      </c>
      <c r="D26" s="139">
        <f>'[21]4.3.0_Rekapitulacija'!D26</f>
        <v>0</v>
      </c>
    </row>
    <row r="27" spans="1:4" s="132" customFormat="1" ht="18" customHeight="1" x14ac:dyDescent="0.2">
      <c r="A27" s="138" t="str">
        <f>'[21]4.3.0_Rekapitulacija'!A27</f>
        <v>4.3.15</v>
      </c>
      <c r="B27" s="158" t="str">
        <f>'[21]4.3.0_Rekapitulacija'!B27</f>
        <v>SISTEM ODVODA DIMA IN TOPLOTE - ODT85</v>
      </c>
      <c r="C27" s="158" t="str">
        <f>'[21]4.3.0_Rekapitulacija'!C27</f>
        <v>SMOKE AND HEAT EXTRACTION SYSTEM - ODT85</v>
      </c>
      <c r="D27" s="139">
        <f>'[21]4.3.0_Rekapitulacija'!D27</f>
        <v>0</v>
      </c>
    </row>
    <row r="28" spans="1:4" s="132" customFormat="1" ht="18" customHeight="1" x14ac:dyDescent="0.2">
      <c r="A28" s="138" t="str">
        <f>'[21]4.3.0_Rekapitulacija'!A28</f>
        <v>4.3.16</v>
      </c>
      <c r="B28" s="158" t="str">
        <f>'[21]4.3.0_Rekapitulacija'!B28</f>
        <v>SISTEM ODVODA DIMA IN TOPLOTE - ODT86</v>
      </c>
      <c r="C28" s="158" t="str">
        <f>'[21]4.3.0_Rekapitulacija'!C28</f>
        <v>SMOKE AND HEAT EXTRACTION SYSTEM - ODT86</v>
      </c>
      <c r="D28" s="139">
        <f>'[21]4.3.0_Rekapitulacija'!D28</f>
        <v>0</v>
      </c>
    </row>
    <row r="29" spans="1:4" s="132" customFormat="1" ht="18" customHeight="1" x14ac:dyDescent="0.2">
      <c r="A29" s="138" t="str">
        <f>'[21]4.3.0_Rekapitulacija'!A29</f>
        <v>4.3.17</v>
      </c>
      <c r="B29" s="158" t="str">
        <f>'[21]4.3.0_Rekapitulacija'!B29</f>
        <v>SISTEM ODVODA DIMA IN TOPLOTE - ODT80</v>
      </c>
      <c r="C29" s="158" t="str">
        <f>'[21]4.3.0_Rekapitulacija'!C29</f>
        <v>SMOKE AND HEAT EXTRACTION SYSTEM - ODT80</v>
      </c>
      <c r="D29" s="139">
        <f>'[21]4.3.0_Rekapitulacija'!D29</f>
        <v>0</v>
      </c>
    </row>
    <row r="30" spans="1:4" s="132" customFormat="1" ht="18" customHeight="1" x14ac:dyDescent="0.2">
      <c r="A30" s="138" t="str">
        <f>'[21]4.3.0_Rekapitulacija'!A30</f>
        <v>4.3.18</v>
      </c>
      <c r="B30" s="158" t="str">
        <f>'[21]4.3.0_Rekapitulacija'!B30</f>
        <v>SISTEM ODVODA DIMA IN TOPLOTE - ODT90</v>
      </c>
      <c r="C30" s="158" t="str">
        <f>'[21]4.3.0_Rekapitulacija'!C30</f>
        <v>SMOKE AND HEAT EXTRACTION SYSTEM - ODT90</v>
      </c>
      <c r="D30" s="139">
        <f>'[21]4.3.0_Rekapitulacija'!D30</f>
        <v>0</v>
      </c>
    </row>
    <row r="31" spans="1:4" s="132" customFormat="1" ht="18" customHeight="1" x14ac:dyDescent="0.2">
      <c r="A31" s="138" t="str">
        <f>'[21]4.3.0_Rekapitulacija'!A31</f>
        <v>4.3.19</v>
      </c>
      <c r="B31" s="158" t="str">
        <f>'[21]4.3.0_Rekapitulacija'!B31</f>
        <v>PREZRAČEVANJE SPRINKLER STROJNICE - VS105</v>
      </c>
      <c r="C31" s="158" t="str">
        <f>'[21]4.3.0_Rekapitulacija'!C31</f>
        <v>SPRINKLER VENTILATION - VS105</v>
      </c>
      <c r="D31" s="139">
        <f>'[21]4.3.0_Rekapitulacija'!D31</f>
        <v>0</v>
      </c>
    </row>
    <row r="32" spans="1:4" s="132" customFormat="1" ht="18" customHeight="1" x14ac:dyDescent="0.2">
      <c r="A32" s="138" t="str">
        <f>'[21]4.3.0_Rekapitulacija'!A32</f>
        <v>4.3.20</v>
      </c>
      <c r="B32" s="158" t="str">
        <f>'[21]4.3.0_Rekapitulacija'!B32</f>
        <v>PREZRAČEVANJE ENERGETSKE POSTAJE - VS110</v>
      </c>
      <c r="C32" s="158" t="str">
        <f>'[21]4.3.0_Rekapitulacija'!C32</f>
        <v>POWER STATION VENTILATION - VS110</v>
      </c>
      <c r="D32" s="139">
        <f>'[21]4.3.0_Rekapitulacija'!D32</f>
        <v>0</v>
      </c>
    </row>
    <row r="33" spans="1:4" s="132" customFormat="1" ht="18" customHeight="1" x14ac:dyDescent="0.2">
      <c r="A33" s="138" t="str">
        <f>'[21]4.3.0_Rekapitulacija'!A33</f>
        <v>4.3.21</v>
      </c>
      <c r="B33" s="158" t="str">
        <f>'[21]4.3.0_Rekapitulacija'!B33</f>
        <v>PREZRAČEVANJE KLIMA STROJNICE- VS115</v>
      </c>
      <c r="C33" s="158" t="str">
        <f>'[21]4.3.0_Rekapitulacija'!C33</f>
        <v>VENTILATION OF THE AIR-CONDITIONING PLANT ROOM - VS115</v>
      </c>
      <c r="D33" s="139">
        <f>'[21]4.3.0_Rekapitulacija'!D33</f>
        <v>0</v>
      </c>
    </row>
    <row r="34" spans="1:4" s="132" customFormat="1" ht="18" customHeight="1" x14ac:dyDescent="0.2">
      <c r="A34" s="138" t="str">
        <f>'[21]4.3.0_Rekapitulacija'!A34</f>
        <v>4.3.22</v>
      </c>
      <c r="B34" s="158" t="str">
        <f>'[21]4.3.0_Rekapitulacija'!B34</f>
        <v>PREZRAČEVANJE DEA PROSTORA - VS118</v>
      </c>
      <c r="C34" s="158" t="str">
        <f>'[21]4.3.0_Rekapitulacija'!C34</f>
        <v>DEA ROOM VENTILATION - VS118</v>
      </c>
      <c r="D34" s="139">
        <f>'[21]4.3.0_Rekapitulacija'!D34</f>
        <v>0</v>
      </c>
    </row>
    <row r="35" spans="1:4" s="132" customFormat="1" ht="18" customHeight="1" x14ac:dyDescent="0.2">
      <c r="A35" s="138" t="str">
        <f>'[21]4.3.0_Rekapitulacija'!A35</f>
        <v>4.3.23</v>
      </c>
      <c r="B35" s="158" t="str">
        <f>'[21]4.3.0_Rekapitulacija'!B35</f>
        <v>PREZRAČEVANJE PROSTOROV ODPADKOV - VS120</v>
      </c>
      <c r="C35" s="158" t="str">
        <f>'[21]4.3.0_Rekapitulacija'!C35</f>
        <v>WASTE ROOM VENTILATION - VS120</v>
      </c>
      <c r="D35" s="139">
        <f>'[21]4.3.0_Rekapitulacija'!D35</f>
        <v>0</v>
      </c>
    </row>
    <row r="36" spans="1:4" s="132" customFormat="1" ht="18" customHeight="1" x14ac:dyDescent="0.2">
      <c r="A36" s="138" t="str">
        <f>'[21]4.3.0_Rekapitulacija'!A36</f>
        <v>4.3.24</v>
      </c>
      <c r="B36" s="158" t="str">
        <f>'[21]4.3.0_Rekapitulacija'!B36</f>
        <v>PREZRAČEVANJE PROSTORA SMETI - VS121</v>
      </c>
      <c r="C36" s="158" t="str">
        <f>'[21]4.3.0_Rekapitulacija'!C36</f>
        <v>VENTILATION OF THE REFUSE ROOM - VS121</v>
      </c>
      <c r="D36" s="139">
        <f>'[21]4.3.0_Rekapitulacija'!D36</f>
        <v>0</v>
      </c>
    </row>
    <row r="37" spans="1:4" s="132" customFormat="1" ht="18" customHeight="1" x14ac:dyDescent="0.2">
      <c r="A37" s="138" t="str">
        <f>'[21]4.3.0_Rekapitulacija'!A37</f>
        <v>4.3.25</v>
      </c>
      <c r="B37" s="158" t="str">
        <f>'[21]4.3.0_Rekapitulacija'!B37</f>
        <v>SISTEM PRIPRAVE VODE ZA VLAŽENJE</v>
      </c>
      <c r="C37" s="158" t="str">
        <f>'[21]4.3.0_Rekapitulacija'!C37</f>
        <v>WATER TREATMENT SYSTEM FOR HUMIDIFICATION</v>
      </c>
      <c r="D37" s="139">
        <f>'[21]4.3.0_Rekapitulacija'!D37</f>
        <v>0</v>
      </c>
    </row>
    <row r="38" spans="1:4" s="132" customFormat="1" ht="18" customHeight="1" x14ac:dyDescent="0.2">
      <c r="A38" s="158" t="str">
        <f>'[21]4.3.0_Rekapitulacija'!A38</f>
        <v>4.3.26</v>
      </c>
      <c r="B38" s="158" t="str">
        <f>'[21]4.3.0_Rekapitulacija'!B38</f>
        <v>SKUPNE TOČKE PREZRAČEVANJE IN KLIMATIZACIJA</v>
      </c>
      <c r="C38" s="158" t="str">
        <f>'[21]4.3.0_Rekapitulacija'!C38</f>
        <v>COMMON POINTS VENTILATION AND AIR CONDITIONING</v>
      </c>
      <c r="D38" s="139">
        <f>'[21]4.3.0_Rekapitulacija'!D38</f>
        <v>0</v>
      </c>
    </row>
    <row r="39" spans="1:4" s="132" customFormat="1" ht="18" customHeight="1" x14ac:dyDescent="0.2">
      <c r="A39" s="119"/>
      <c r="B39" s="140"/>
      <c r="C39" s="141"/>
      <c r="D39" s="142">
        <f>'[21]4.3.0_Rekapitulacija'!D39</f>
        <v>0</v>
      </c>
    </row>
    <row r="40" spans="1:4" s="132" customFormat="1" ht="18" customHeight="1" x14ac:dyDescent="0.2">
      <c r="A40" s="119"/>
      <c r="B40" s="140"/>
      <c r="C40" s="141"/>
      <c r="D40" s="120"/>
    </row>
    <row r="41" spans="1:4" s="132" customFormat="1" ht="18" customHeight="1" x14ac:dyDescent="0.2">
      <c r="A41" s="143">
        <v>0</v>
      </c>
      <c r="B41" s="144" t="s">
        <v>18</v>
      </c>
      <c r="C41" s="145" t="s">
        <v>124</v>
      </c>
      <c r="D41" s="146">
        <f>'[21]4.3.0_Rekapitulacija'!D41</f>
        <v>0</v>
      </c>
    </row>
    <row r="42" spans="1:4" s="132" customFormat="1" ht="18" customHeight="1" thickBot="1" x14ac:dyDescent="0.25">
      <c r="A42" s="119"/>
      <c r="B42" s="140"/>
      <c r="C42" s="141"/>
      <c r="D42" s="120"/>
    </row>
    <row r="43" spans="1:4" ht="18" customHeight="1" thickBot="1" x14ac:dyDescent="0.25">
      <c r="A43" s="160"/>
      <c r="B43" s="161" t="s">
        <v>192</v>
      </c>
      <c r="C43" s="164" t="s">
        <v>193</v>
      </c>
      <c r="D43" s="162">
        <f>'[21]4.3.0_Rekapitulacija'!D43</f>
        <v>0</v>
      </c>
    </row>
    <row r="44" spans="1:4" s="132" customFormat="1" ht="18" customHeight="1" x14ac:dyDescent="0.2">
      <c r="A44" s="119"/>
      <c r="B44" s="140"/>
      <c r="C44" s="140"/>
      <c r="D44" s="152"/>
    </row>
    <row r="45" spans="1:4" s="132" customFormat="1" ht="18" customHeight="1" x14ac:dyDescent="0.2">
      <c r="A45" s="153" t="s">
        <v>127</v>
      </c>
      <c r="B45" s="154"/>
      <c r="C45" s="154"/>
      <c r="D45" s="155"/>
    </row>
    <row r="46" spans="1:4" s="132" customFormat="1" ht="17.25" customHeight="1" x14ac:dyDescent="0.2">
      <c r="A46" s="165"/>
      <c r="B46" s="166"/>
      <c r="C46" s="166"/>
      <c r="D46" s="167"/>
    </row>
    <row r="47" spans="1:4" s="132" customFormat="1" ht="17.25" customHeight="1" x14ac:dyDescent="0.2">
      <c r="A47" s="165"/>
      <c r="B47" s="166"/>
      <c r="C47" s="166"/>
      <c r="D47" s="167"/>
    </row>
    <row r="48" spans="1:4" s="132" customFormat="1" ht="17.25" customHeight="1" x14ac:dyDescent="0.2">
      <c r="A48" s="165"/>
      <c r="B48" s="166"/>
      <c r="C48" s="166"/>
      <c r="D48" s="167"/>
    </row>
    <row r="49" spans="1:4" s="132" customFormat="1" ht="17.25" customHeight="1" x14ac:dyDescent="0.2">
      <c r="A49" s="165"/>
      <c r="B49" s="166"/>
      <c r="C49" s="166"/>
      <c r="D49" s="167"/>
    </row>
    <row r="50" spans="1:4" s="132" customFormat="1" ht="12" x14ac:dyDescent="0.2">
      <c r="A50" s="165"/>
      <c r="B50" s="154"/>
      <c r="C50" s="154"/>
      <c r="D50" s="168"/>
    </row>
    <row r="51" spans="1:4" s="132" customFormat="1" ht="12" x14ac:dyDescent="0.2">
      <c r="A51" s="165"/>
      <c r="B51" s="154"/>
      <c r="C51" s="154"/>
      <c r="D51" s="168"/>
    </row>
    <row r="52" spans="1:4" s="132" customFormat="1" ht="12" x14ac:dyDescent="0.2">
      <c r="A52" s="165"/>
      <c r="B52" s="154"/>
      <c r="C52" s="154"/>
      <c r="D52" s="168"/>
    </row>
    <row r="53" spans="1:4" s="132" customFormat="1" ht="12" x14ac:dyDescent="0.2">
      <c r="A53" s="165"/>
      <c r="B53" s="154"/>
      <c r="C53" s="154"/>
      <c r="D53" s="168"/>
    </row>
    <row r="54" spans="1:4" s="132" customFormat="1" ht="12" x14ac:dyDescent="0.2">
      <c r="A54" s="165"/>
      <c r="B54" s="154"/>
      <c r="C54" s="154"/>
      <c r="D54" s="168"/>
    </row>
    <row r="55" spans="1:4" s="132" customFormat="1" ht="12" x14ac:dyDescent="0.2">
      <c r="A55" s="165"/>
      <c r="B55" s="154"/>
      <c r="C55" s="154"/>
      <c r="D55" s="168"/>
    </row>
    <row r="56" spans="1:4" s="132" customFormat="1" ht="12" x14ac:dyDescent="0.2">
      <c r="A56" s="165"/>
      <c r="B56" s="154"/>
      <c r="C56" s="154"/>
      <c r="D56" s="168"/>
    </row>
  </sheetData>
  <sheetProtection algorithmName="SHA-512" hashValue="xryRTiPHXREkwS9I5HP6/VS2dc/451Wk2OkDth2AHbi/OGtaPmYPS+pSsYKiaDnkTj5NEZWnJJ+2aSdNU+AIkg==" saltValue="0Y8N1DxHRRgeTvqM4JJcsQ=="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4D1DE-DD33-47DE-A9B3-41F24F2B61A6}">
  <sheetPr codeName="List30">
    <pageSetUpPr fitToPage="1"/>
  </sheetPr>
  <dimension ref="A1:D44"/>
  <sheetViews>
    <sheetView view="pageBreakPreview" zoomScaleNormal="100" zoomScaleSheetLayoutView="100" zoomScalePageLayoutView="115" workbookViewId="0"/>
  </sheetViews>
  <sheetFormatPr defaultColWidth="9.140625" defaultRowHeight="12.75" x14ac:dyDescent="0.2"/>
  <cols>
    <col min="1" max="1" width="7.7109375" style="180" customWidth="1"/>
    <col min="2" max="3" width="61.7109375" style="82" customWidth="1"/>
    <col min="4" max="4" width="16.7109375" style="180" customWidth="1"/>
    <col min="6" max="6" width="52.85546875" customWidth="1"/>
  </cols>
  <sheetData>
    <row r="1" spans="1:4" ht="12.95" customHeight="1" x14ac:dyDescent="0.2">
      <c r="A1" s="10" t="s">
        <v>0</v>
      </c>
      <c r="B1" s="10" t="str">
        <f>'[22]4.4.0_Rekapitulacija'!B1</f>
        <v>UNIVERZA V LJUBLJANI</v>
      </c>
      <c r="C1" s="10" t="str">
        <f>'[22]4.4.0_Rekapitulacija'!C1</f>
        <v>UNIVERSITY IN LJUBLJANA</v>
      </c>
      <c r="D1" s="10"/>
    </row>
    <row r="2" spans="1:4" ht="12.95" customHeight="1" x14ac:dyDescent="0.2">
      <c r="A2" s="11"/>
      <c r="B2" s="11"/>
      <c r="C2" s="11"/>
      <c r="D2" s="11"/>
    </row>
    <row r="3" spans="1:4" ht="12.95" customHeight="1" x14ac:dyDescent="0.2">
      <c r="A3" s="10" t="s">
        <v>2</v>
      </c>
      <c r="B3" s="10" t="str">
        <f>'[22]4.4.0_Rekapitulacija'!B3</f>
        <v>Fakulteta za strojništvo</v>
      </c>
      <c r="C3" s="10" t="str">
        <f>'[22]4.4.0_Rekapitulacija'!C3</f>
        <v>Faculty of Mechanical Engineering</v>
      </c>
      <c r="D3" s="10"/>
    </row>
    <row r="4" spans="1:4" ht="12.95" customHeight="1" x14ac:dyDescent="0.2">
      <c r="A4" s="10" t="s">
        <v>116</v>
      </c>
      <c r="B4" s="10" t="str">
        <f>'[22]4.4.0_Rekapitulacija'!B4</f>
        <v>STAVBA FAKULTETE</v>
      </c>
      <c r="C4" s="10" t="str">
        <f>'[22]4.4.0_Rekapitulacija'!C4</f>
        <v>FACULTY BUILDING</v>
      </c>
      <c r="D4" s="10"/>
    </row>
    <row r="5" spans="1:4" ht="12.95" customHeight="1" x14ac:dyDescent="0.2">
      <c r="A5" s="11"/>
      <c r="B5" s="11"/>
      <c r="C5" s="11"/>
      <c r="D5" s="11"/>
    </row>
    <row r="6" spans="1:4" ht="12.95" customHeight="1" x14ac:dyDescent="0.2">
      <c r="A6" s="11"/>
      <c r="B6" s="11"/>
      <c r="C6" s="11"/>
      <c r="D6" s="11"/>
    </row>
    <row r="7" spans="1:4" ht="43.5" customHeight="1" x14ac:dyDescent="0.2">
      <c r="A7" s="107"/>
      <c r="B7" s="124" t="s">
        <v>176</v>
      </c>
      <c r="C7" s="124" t="s">
        <v>177</v>
      </c>
      <c r="D7" s="107"/>
    </row>
    <row r="8" spans="1:4" ht="13.35" customHeight="1" x14ac:dyDescent="0.2">
      <c r="A8" s="108"/>
      <c r="B8" s="127"/>
      <c r="C8" s="127"/>
      <c r="D8" s="108"/>
    </row>
    <row r="9" spans="1:4" ht="13.35" customHeight="1" x14ac:dyDescent="0.2">
      <c r="A9" s="55"/>
      <c r="B9" s="129" t="s">
        <v>178</v>
      </c>
      <c r="C9" s="129" t="s">
        <v>179</v>
      </c>
      <c r="D9" s="55"/>
    </row>
    <row r="10" spans="1:4" ht="25.5" x14ac:dyDescent="0.2">
      <c r="A10" s="55"/>
      <c r="B10" s="55" t="s">
        <v>194</v>
      </c>
      <c r="C10" s="55" t="s">
        <v>195</v>
      </c>
      <c r="D10" s="55"/>
    </row>
    <row r="11" spans="1:4" s="61" customFormat="1" ht="12.95" customHeight="1" x14ac:dyDescent="0.2">
      <c r="A11" s="172"/>
      <c r="B11" s="172"/>
      <c r="C11" s="172"/>
      <c r="D11" s="172"/>
    </row>
    <row r="12" spans="1:4" s="61" customFormat="1" ht="18" customHeight="1" thickBot="1" x14ac:dyDescent="0.25">
      <c r="A12" s="63" t="s">
        <v>78</v>
      </c>
      <c r="B12" s="63" t="s">
        <v>190</v>
      </c>
      <c r="C12" s="63" t="s">
        <v>191</v>
      </c>
      <c r="D12" s="63"/>
    </row>
    <row r="13" spans="1:4" s="61" customFormat="1" ht="18" customHeight="1" x14ac:dyDescent="0.2">
      <c r="A13" s="90" t="str">
        <f>'[22]4.4.0_Rekapitulacija'!A13</f>
        <v>4.4.1</v>
      </c>
      <c r="B13" s="90" t="str">
        <f>'[22]4.4.0_Rekapitulacija'!B13</f>
        <v>PREZRAČEVANJE IN KLIMATIZACIJA SISTEM KS01</v>
      </c>
      <c r="C13" s="90" t="str">
        <f>'[22]4.4.0_Rekapitulacija'!C13</f>
        <v>VENTILATION AND AIR CONDITIONING SYSTEM KS01</v>
      </c>
      <c r="D13" s="101">
        <f>'[22]4.4.0_Rekapitulacija'!D13</f>
        <v>0</v>
      </c>
    </row>
    <row r="14" spans="1:4" s="61" customFormat="1" ht="18" customHeight="1" x14ac:dyDescent="0.2">
      <c r="A14" s="92" t="str">
        <f>'[22]4.4.0_Rekapitulacija'!A14</f>
        <v>4.4.2</v>
      </c>
      <c r="B14" s="92" t="str">
        <f>'[22]4.4.0_Rekapitulacija'!B14</f>
        <v>PREZRAČEVANJE IN KLIMATIZACIJA SISTEM KS02</v>
      </c>
      <c r="C14" s="92" t="str">
        <f>'[22]4.4.0_Rekapitulacija'!C14</f>
        <v>VENTILATION AND AIR CONDITIONING SYSTEM KS02</v>
      </c>
      <c r="D14" s="102">
        <f>'[22]4.4.0_Rekapitulacija'!D14</f>
        <v>0</v>
      </c>
    </row>
    <row r="15" spans="1:4" s="61" customFormat="1" ht="18" customHeight="1" x14ac:dyDescent="0.2">
      <c r="A15" s="92" t="str">
        <f>'[22]4.4.0_Rekapitulacija'!A15</f>
        <v>4.4.3</v>
      </c>
      <c r="B15" s="92" t="str">
        <f>'[22]4.4.0_Rekapitulacija'!B15</f>
        <v>PREZRAČEVANJE IN KLIMATIZACIJA SISTEM KS03</v>
      </c>
      <c r="C15" s="92" t="str">
        <f>'[22]4.4.0_Rekapitulacija'!C15</f>
        <v>VENTILATION AND AIR CONDITIONING SYSTEM KS03</v>
      </c>
      <c r="D15" s="102">
        <f>'[22]4.4.0_Rekapitulacija'!D15</f>
        <v>0</v>
      </c>
    </row>
    <row r="16" spans="1:4" s="61" customFormat="1" ht="18" customHeight="1" x14ac:dyDescent="0.2">
      <c r="A16" s="92" t="str">
        <f>'[22]4.4.0_Rekapitulacija'!A16</f>
        <v>4.4.4</v>
      </c>
      <c r="B16" s="92" t="str">
        <f>'[22]4.4.0_Rekapitulacija'!B16</f>
        <v>PREZRAČEVANJE IN KLIMATIZACIJA SISTEM KS04</v>
      </c>
      <c r="C16" s="92" t="str">
        <f>'[22]4.4.0_Rekapitulacija'!C16</f>
        <v>VENTILATION AND AIR CONDITIONING SYSTEM KS04</v>
      </c>
      <c r="D16" s="102">
        <f>'[22]4.4.0_Rekapitulacija'!D16</f>
        <v>0</v>
      </c>
    </row>
    <row r="17" spans="1:4" s="61" customFormat="1" ht="18" customHeight="1" x14ac:dyDescent="0.2">
      <c r="A17" s="92" t="str">
        <f>'[22]4.4.0_Rekapitulacija'!A17</f>
        <v>4.4.5</v>
      </c>
      <c r="B17" s="92" t="str">
        <f>'[22]4.4.0_Rekapitulacija'!B17</f>
        <v>PREZRAČEVANJE IN KLIMATIZACIJA SISTEM KS05</v>
      </c>
      <c r="C17" s="92" t="str">
        <f>'[22]4.4.0_Rekapitulacija'!C17</f>
        <v>VENTILATION AND AIR CONDITIONING SYSTEM KS05</v>
      </c>
      <c r="D17" s="102">
        <f>'[22]4.4.0_Rekapitulacija'!D17</f>
        <v>0</v>
      </c>
    </row>
    <row r="18" spans="1:4" s="61" customFormat="1" ht="18" customHeight="1" x14ac:dyDescent="0.2">
      <c r="A18" s="92" t="str">
        <f>'[22]4.4.0_Rekapitulacija'!A18</f>
        <v>4.4.6</v>
      </c>
      <c r="B18" s="92" t="str">
        <f>'[22]4.4.0_Rekapitulacija'!B18</f>
        <v>PREZRAČEVANJE IN KLIMATIZACIJA SISTEM KS06</v>
      </c>
      <c r="C18" s="92" t="str">
        <f>'[22]4.4.0_Rekapitulacija'!C18</f>
        <v>VENTILATION AND AIR CONDITIONING SYSTEM KS06</v>
      </c>
      <c r="D18" s="102">
        <f>'[22]4.4.0_Rekapitulacija'!D18</f>
        <v>0</v>
      </c>
    </row>
    <row r="19" spans="1:4" s="61" customFormat="1" ht="18" customHeight="1" x14ac:dyDescent="0.2">
      <c r="A19" s="92" t="str">
        <f>'[22]4.4.0_Rekapitulacija'!A19</f>
        <v>4.4.7</v>
      </c>
      <c r="B19" s="92" t="str">
        <f>'[22]4.4.0_Rekapitulacija'!B19</f>
        <v>PREZRAČEVANJE IN KLIMATIZACIJA SISTEM KS07</v>
      </c>
      <c r="C19" s="92" t="str">
        <f>'[22]4.4.0_Rekapitulacija'!C19</f>
        <v>VENTILATION AND AIR CONDITIONING SYSTEM KS07</v>
      </c>
      <c r="D19" s="102">
        <f>'[22]4.4.0_Rekapitulacija'!D19</f>
        <v>0</v>
      </c>
    </row>
    <row r="20" spans="1:4" s="61" customFormat="1" ht="18" customHeight="1" x14ac:dyDescent="0.2">
      <c r="A20" s="92" t="str">
        <f>'[22]4.4.0_Rekapitulacija'!A20</f>
        <v>4.4.8</v>
      </c>
      <c r="B20" s="92" t="str">
        <f>'[22]4.4.0_Rekapitulacija'!B20</f>
        <v>PREZRAČEVANJE IN KLIMATIZACIJA SISTEM KS08</v>
      </c>
      <c r="C20" s="92" t="str">
        <f>'[22]4.4.0_Rekapitulacija'!C20</f>
        <v>VENTILATION AND AIR CONDITIONING SYSTEM KS08</v>
      </c>
      <c r="D20" s="102">
        <f>'[22]4.4.0_Rekapitulacija'!D20</f>
        <v>0</v>
      </c>
    </row>
    <row r="21" spans="1:4" s="61" customFormat="1" ht="18" customHeight="1" x14ac:dyDescent="0.2">
      <c r="A21" s="92" t="str">
        <f>'[22]4.4.0_Rekapitulacija'!A21</f>
        <v>4.4.9</v>
      </c>
      <c r="B21" s="92" t="str">
        <f>'[22]4.4.0_Rekapitulacija'!B21</f>
        <v>PREZRAČEVANJE IN KLIMATIZACIJA SISTEM KS14</v>
      </c>
      <c r="C21" s="92" t="str">
        <f>'[22]4.4.0_Rekapitulacija'!C21</f>
        <v>VENTILATION AND AIR CONDITIONING SYSTEM KS14</v>
      </c>
      <c r="D21" s="102">
        <f>'[22]4.4.0_Rekapitulacija'!D21</f>
        <v>0</v>
      </c>
    </row>
    <row r="22" spans="1:4" s="61" customFormat="1" ht="18" customHeight="1" x14ac:dyDescent="0.2">
      <c r="A22" s="92" t="str">
        <f>'[22]4.4.0_Rekapitulacija'!A22</f>
        <v>4.4.10</v>
      </c>
      <c r="B22" s="92" t="str">
        <f>'[22]4.4.0_Rekapitulacija'!B22</f>
        <v>PREZRAČEVANJE IN KLIMATIZACIJA SISTEM KS15</v>
      </c>
      <c r="C22" s="92" t="str">
        <f>'[22]4.4.0_Rekapitulacija'!C22</f>
        <v>VENTILATION AND AIR CONDITIONING SYSTEM KS15</v>
      </c>
      <c r="D22" s="102">
        <f>'[22]4.4.0_Rekapitulacija'!D22</f>
        <v>0</v>
      </c>
    </row>
    <row r="23" spans="1:4" s="61" customFormat="1" ht="18" customHeight="1" x14ac:dyDescent="0.2">
      <c r="A23" s="92" t="str">
        <f>'[22]4.4.0_Rekapitulacija'!A23</f>
        <v>4.4.11</v>
      </c>
      <c r="B23" s="92" t="str">
        <f>'[22]4.4.0_Rekapitulacija'!B23</f>
        <v>PREZRAČEVANJE IN KLIMATIZACIJA SISTEM KS17</v>
      </c>
      <c r="C23" s="92" t="str">
        <f>'[22]4.4.0_Rekapitulacija'!C23</f>
        <v>VENTILATION AND AIR CONDITIONING SYSTEM KS17</v>
      </c>
      <c r="D23" s="102">
        <f>'[22]4.4.0_Rekapitulacija'!D23</f>
        <v>0</v>
      </c>
    </row>
    <row r="24" spans="1:4" s="61" customFormat="1" ht="18" customHeight="1" x14ac:dyDescent="0.2">
      <c r="A24" s="92" t="str">
        <f>'[22]4.4.0_Rekapitulacija'!A24</f>
        <v>4.4.12</v>
      </c>
      <c r="B24" s="92" t="str">
        <f>'[22]4.4.0_Rekapitulacija'!B24</f>
        <v>PREZRAČEVANJE IN KLIMATIZACIJA SISTEM KS18</v>
      </c>
      <c r="C24" s="92" t="str">
        <f>'[22]4.4.0_Rekapitulacija'!C24</f>
        <v>VENTILATION AND AIR CONDITIONING SYSTEM KS18</v>
      </c>
      <c r="D24" s="102">
        <f>'[22]4.4.0_Rekapitulacija'!D24</f>
        <v>0</v>
      </c>
    </row>
    <row r="25" spans="1:4" s="61" customFormat="1" ht="18" customHeight="1" x14ac:dyDescent="0.2">
      <c r="A25" s="92" t="str">
        <f>'[22]4.4.0_Rekapitulacija'!A25</f>
        <v>4.4.13</v>
      </c>
      <c r="B25" s="92" t="str">
        <f>'[22]4.4.0_Rekapitulacija'!B25</f>
        <v>PREZRAČEVANJE IN KLIMATIZACIJA SISTEM VS21</v>
      </c>
      <c r="C25" s="92" t="str">
        <f>'[22]4.4.0_Rekapitulacija'!C25</f>
        <v>VENTILATION AND AIR CONDITIONING SYSTEM VS21</v>
      </c>
      <c r="D25" s="102">
        <f>'[22]4.4.0_Rekapitulacija'!D25</f>
        <v>0</v>
      </c>
    </row>
    <row r="26" spans="1:4" s="61" customFormat="1" ht="18" customHeight="1" x14ac:dyDescent="0.2">
      <c r="A26" s="92" t="str">
        <f>'[22]4.4.0_Rekapitulacija'!A26</f>
        <v>4.4.14</v>
      </c>
      <c r="B26" s="92" t="str">
        <f>'[22]4.4.0_Rekapitulacija'!B26</f>
        <v>SKUPNE POSTAVKE</v>
      </c>
      <c r="C26" s="92" t="str">
        <f>'[22]4.4.0_Rekapitulacija'!C26</f>
        <v>COMMON ITEMS</v>
      </c>
      <c r="D26" s="102">
        <f>'[22]4.4.0_Rekapitulacija'!D26</f>
        <v>0</v>
      </c>
    </row>
    <row r="27" spans="1:4" s="61" customFormat="1" ht="18" customHeight="1" x14ac:dyDescent="0.2">
      <c r="A27" s="49"/>
      <c r="B27" s="11"/>
      <c r="C27" s="69"/>
      <c r="D27" s="173">
        <f>'[22]4.4.0_Rekapitulacija'!D27</f>
        <v>0</v>
      </c>
    </row>
    <row r="28" spans="1:4" s="61" customFormat="1" ht="18" customHeight="1" x14ac:dyDescent="0.2">
      <c r="A28" s="49"/>
      <c r="B28" s="11"/>
      <c r="C28" s="69"/>
      <c r="D28" s="174"/>
    </row>
    <row r="29" spans="1:4" s="61" customFormat="1" ht="18" customHeight="1" x14ac:dyDescent="0.2">
      <c r="A29" s="175">
        <v>0</v>
      </c>
      <c r="B29" s="91" t="s">
        <v>18</v>
      </c>
      <c r="C29" s="97" t="s">
        <v>124</v>
      </c>
      <c r="D29" s="176">
        <f>'[22]4.4.0_Rekapitulacija'!D29</f>
        <v>0</v>
      </c>
    </row>
    <row r="30" spans="1:4" s="61" customFormat="1" ht="18" customHeight="1" thickBot="1" x14ac:dyDescent="0.25">
      <c r="A30" s="11"/>
      <c r="B30" s="11"/>
      <c r="C30" s="69"/>
      <c r="D30" s="177"/>
    </row>
    <row r="31" spans="1:4" ht="18" customHeight="1" thickBot="1" x14ac:dyDescent="0.25">
      <c r="A31" s="178"/>
      <c r="B31" s="77" t="s">
        <v>196</v>
      </c>
      <c r="C31" s="78" t="s">
        <v>197</v>
      </c>
      <c r="D31" s="179">
        <f>'[22]4.4.0_Rekapitulacija'!D31</f>
        <v>0</v>
      </c>
    </row>
    <row r="32" spans="1:4" s="61" customFormat="1" ht="18" customHeight="1" x14ac:dyDescent="0.2">
      <c r="A32" s="11"/>
      <c r="B32" s="11"/>
      <c r="C32" s="11"/>
      <c r="D32" s="82"/>
    </row>
    <row r="33" spans="1:4" s="61" customFormat="1" ht="18" customHeight="1" x14ac:dyDescent="0.2">
      <c r="A33" s="82" t="s">
        <v>127</v>
      </c>
      <c r="B33" s="82"/>
      <c r="C33" s="82"/>
    </row>
    <row r="34" spans="1:4" s="61" customFormat="1" ht="17.25" customHeight="1" x14ac:dyDescent="0.2">
      <c r="A34" s="85"/>
      <c r="B34" s="85"/>
      <c r="C34" s="85"/>
      <c r="D34" s="85"/>
    </row>
    <row r="35" spans="1:4" s="61" customFormat="1" ht="17.25" customHeight="1" x14ac:dyDescent="0.2">
      <c r="A35" s="85"/>
      <c r="B35" s="85"/>
      <c r="C35" s="85"/>
      <c r="D35" s="85"/>
    </row>
    <row r="36" spans="1:4" s="61" customFormat="1" ht="17.25" customHeight="1" x14ac:dyDescent="0.2">
      <c r="A36" s="85"/>
      <c r="B36" s="85"/>
      <c r="C36" s="85"/>
      <c r="D36" s="85"/>
    </row>
    <row r="37" spans="1:4" s="61" customFormat="1" ht="17.25" customHeight="1" x14ac:dyDescent="0.2">
      <c r="A37" s="85"/>
      <c r="B37" s="85"/>
      <c r="C37" s="85"/>
      <c r="D37" s="85"/>
    </row>
    <row r="38" spans="1:4" s="61" customFormat="1" ht="12" x14ac:dyDescent="0.2">
      <c r="A38" s="82"/>
      <c r="B38" s="82"/>
      <c r="C38" s="82"/>
      <c r="D38" s="82"/>
    </row>
    <row r="39" spans="1:4" s="61" customFormat="1" ht="12" x14ac:dyDescent="0.2">
      <c r="A39" s="82"/>
      <c r="B39" s="82"/>
      <c r="C39" s="82"/>
      <c r="D39" s="82"/>
    </row>
    <row r="40" spans="1:4" s="61" customFormat="1" ht="12" x14ac:dyDescent="0.2">
      <c r="A40" s="82"/>
      <c r="B40" s="82"/>
      <c r="C40" s="82"/>
      <c r="D40" s="82"/>
    </row>
    <row r="41" spans="1:4" s="61" customFormat="1" ht="12" x14ac:dyDescent="0.2">
      <c r="A41" s="82"/>
      <c r="B41" s="82"/>
      <c r="C41" s="82"/>
      <c r="D41" s="82"/>
    </row>
    <row r="42" spans="1:4" s="61" customFormat="1" ht="12" x14ac:dyDescent="0.2">
      <c r="A42" s="82"/>
      <c r="B42" s="82"/>
      <c r="C42" s="82"/>
      <c r="D42" s="82"/>
    </row>
    <row r="43" spans="1:4" s="61" customFormat="1" ht="12" x14ac:dyDescent="0.2">
      <c r="A43" s="82"/>
      <c r="B43" s="82"/>
      <c r="C43" s="82"/>
      <c r="D43" s="82"/>
    </row>
    <row r="44" spans="1:4" s="61" customFormat="1" ht="12" x14ac:dyDescent="0.2">
      <c r="A44" s="82"/>
      <c r="B44" s="82"/>
      <c r="C44" s="82"/>
      <c r="D44" s="82"/>
    </row>
  </sheetData>
  <sheetProtection algorithmName="SHA-512" hashValue="SocG2W2gOOE5QaFT5ViD6AQTntm3x0w3bt6flB8uaAv3hy/nD8X0IclhSafY6Bm3sHetATNdR5YyK/OKfCw+kA==" saltValue="jV5AARFfWq0l0LM7lrA/MQ=="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1189D-ECC3-4115-82B0-84F1A56E29E5}">
  <sheetPr codeName="List31">
    <pageSetUpPr fitToPage="1"/>
  </sheetPr>
  <dimension ref="A1:D34"/>
  <sheetViews>
    <sheetView view="pageBreakPreview" zoomScaleNormal="100" zoomScaleSheetLayoutView="100" zoomScalePageLayoutView="115" workbookViewId="0"/>
  </sheetViews>
  <sheetFormatPr defaultColWidth="9.140625" defaultRowHeight="12.75" x14ac:dyDescent="0.2"/>
  <cols>
    <col min="1" max="1" width="6.7109375" style="180" customWidth="1"/>
    <col min="2" max="3" width="61.7109375" style="82" customWidth="1"/>
    <col min="4" max="4" width="16.7109375" style="180" customWidth="1"/>
    <col min="6" max="6" width="52.85546875" customWidth="1"/>
  </cols>
  <sheetData>
    <row r="1" spans="1:4" ht="12.95" customHeight="1" x14ac:dyDescent="0.2">
      <c r="A1" s="10" t="s">
        <v>0</v>
      </c>
      <c r="B1" s="10" t="str">
        <f>'[23]4.5.0_Rekapitulacija'!B1</f>
        <v>UNIVERZA V LJUBLJANI</v>
      </c>
      <c r="C1" s="10" t="str">
        <f>'[23]4.5.0_Rekapitulacija'!C1</f>
        <v>UNIVERSITY IN LJUBLJANA</v>
      </c>
      <c r="D1" s="10"/>
    </row>
    <row r="2" spans="1:4" ht="12.95" customHeight="1" x14ac:dyDescent="0.2">
      <c r="A2" s="11"/>
      <c r="B2" s="11"/>
      <c r="C2" s="11"/>
      <c r="D2" s="11"/>
    </row>
    <row r="3" spans="1:4" ht="12.95" customHeight="1" x14ac:dyDescent="0.2">
      <c r="A3" s="10" t="s">
        <v>2</v>
      </c>
      <c r="B3" s="10" t="str">
        <f>'[23]4.5.0_Rekapitulacija'!B3</f>
        <v>Fakulteta za strojništvo</v>
      </c>
      <c r="C3" s="10" t="str">
        <f>'[23]4.5.0_Rekapitulacija'!C3</f>
        <v>Faculty of Mechanical Engineering</v>
      </c>
      <c r="D3" s="10"/>
    </row>
    <row r="4" spans="1:4" ht="12.95" customHeight="1" x14ac:dyDescent="0.2">
      <c r="A4" s="10" t="s">
        <v>116</v>
      </c>
      <c r="B4" s="10" t="str">
        <f>'[23]4.5.0_Rekapitulacija'!B4</f>
        <v>STAVBA FAKULTETE</v>
      </c>
      <c r="C4" s="10" t="str">
        <f>'[23]4.5.0_Rekapitulacija'!C4</f>
        <v>FACULTY BUILDING</v>
      </c>
      <c r="D4" s="10"/>
    </row>
    <row r="5" spans="1:4" ht="12.95" customHeight="1" x14ac:dyDescent="0.2">
      <c r="A5" s="11"/>
      <c r="B5" s="11"/>
      <c r="C5" s="11"/>
      <c r="D5" s="11"/>
    </row>
    <row r="6" spans="1:4" ht="12.95" customHeight="1" x14ac:dyDescent="0.2">
      <c r="A6" s="11"/>
      <c r="B6" s="11"/>
      <c r="C6" s="11"/>
      <c r="D6" s="11"/>
    </row>
    <row r="7" spans="1:4" ht="43.5" customHeight="1" x14ac:dyDescent="0.3">
      <c r="A7" s="181"/>
      <c r="B7" s="124" t="s">
        <v>176</v>
      </c>
      <c r="C7" s="124" t="s">
        <v>177</v>
      </c>
      <c r="D7" s="107"/>
    </row>
    <row r="8" spans="1:4" ht="13.35" customHeight="1" x14ac:dyDescent="0.2">
      <c r="B8" s="127"/>
      <c r="C8" s="127"/>
      <c r="D8" s="108"/>
    </row>
    <row r="9" spans="1:4" ht="13.35" customHeight="1" x14ac:dyDescent="0.2">
      <c r="A9" s="182"/>
      <c r="B9" s="129" t="s">
        <v>178</v>
      </c>
      <c r="C9" s="129" t="s">
        <v>179</v>
      </c>
      <c r="D9" s="55"/>
    </row>
    <row r="10" spans="1:4" ht="13.35" customHeight="1" x14ac:dyDescent="0.2">
      <c r="A10" s="182"/>
      <c r="B10" s="58" t="s">
        <v>198</v>
      </c>
      <c r="C10" s="58" t="s">
        <v>199</v>
      </c>
      <c r="D10" s="58"/>
    </row>
    <row r="11" spans="1:4" s="61" customFormat="1" ht="12.95" customHeight="1" x14ac:dyDescent="0.2">
      <c r="A11" s="172"/>
      <c r="B11" s="172"/>
      <c r="C11" s="172"/>
      <c r="D11" s="172"/>
    </row>
    <row r="12" spans="1:4" s="61" customFormat="1" ht="18" customHeight="1" thickBot="1" x14ac:dyDescent="0.25">
      <c r="A12" s="63" t="s">
        <v>79</v>
      </c>
      <c r="B12" s="63" t="s">
        <v>190</v>
      </c>
      <c r="C12" s="63" t="s">
        <v>191</v>
      </c>
      <c r="D12" s="63"/>
    </row>
    <row r="13" spans="1:4" s="61" customFormat="1" ht="18" customHeight="1" x14ac:dyDescent="0.2">
      <c r="A13" s="90" t="str">
        <f>'[23]4.5.0_Rekapitulacija'!A13</f>
        <v>4.5.1</v>
      </c>
      <c r="B13" s="90" t="str">
        <f>'[23]4.5.0_Rekapitulacija'!B13</f>
        <v>ŠPRINKLERSKI GASILNI SISTEM</v>
      </c>
      <c r="C13" s="90" t="str">
        <f>'[23]4.5.0_Rekapitulacija'!C13</f>
        <v>SPRINKLER EXTINGUISHING SYSTEM</v>
      </c>
      <c r="D13" s="183">
        <f>'[23]4.5.0_Rekapitulacija'!D13</f>
        <v>0</v>
      </c>
    </row>
    <row r="14" spans="1:4" s="61" customFormat="1" ht="18" customHeight="1" x14ac:dyDescent="0.2">
      <c r="A14" s="92" t="str">
        <f>'[23]4.5.0_Rekapitulacija'!A14</f>
        <v>4.5.2</v>
      </c>
      <c r="B14" s="92" t="str">
        <f>'[23]4.5.0_Rekapitulacija'!B14</f>
        <v>HIDRANTNO OMREŽJE IN GASILNI APARATI</v>
      </c>
      <c r="C14" s="92" t="str">
        <f>'[23]4.5.0_Rekapitulacija'!C14</f>
        <v>HYDRANT NETWORK AND FIRE EXTINGUISHERS</v>
      </c>
      <c r="D14" s="184">
        <f>'[23]4.5.0_Rekapitulacija'!D14</f>
        <v>0</v>
      </c>
    </row>
    <row r="15" spans="1:4" s="61" customFormat="1" ht="18" customHeight="1" x14ac:dyDescent="0.2">
      <c r="A15" s="92" t="str">
        <f>'[23]4.5.0_Rekapitulacija'!A15</f>
        <v>4.5.3</v>
      </c>
      <c r="B15" s="92" t="str">
        <f>'[23]4.5.0_Rekapitulacija'!B15</f>
        <v>SISTEM ZA GAŠENJE KUHALNIH ELEMENTOV</v>
      </c>
      <c r="C15" s="92" t="str">
        <f>'[23]4.5.0_Rekapitulacija'!C15</f>
        <v>COOKING ELEMENT EXTINGUISHING SYSTEM</v>
      </c>
      <c r="D15" s="184">
        <f>'[23]4.5.0_Rekapitulacija'!D15</f>
        <v>0</v>
      </c>
    </row>
    <row r="16" spans="1:4" s="61" customFormat="1" ht="18" customHeight="1" x14ac:dyDescent="0.2">
      <c r="A16" s="92" t="str">
        <f>'[23]4.5.0_Rekapitulacija'!A16</f>
        <v>4.5.4</v>
      </c>
      <c r="B16" s="92" t="str">
        <f>'[23]4.5.0_Rekapitulacija'!B16</f>
        <v>SKUPNE POSTAVKE</v>
      </c>
      <c r="C16" s="92" t="str">
        <f>'[23]4.5.0_Rekapitulacija'!C16</f>
        <v>COMMON ITEMS</v>
      </c>
      <c r="D16" s="184">
        <f>'[23]4.5.0_Rekapitulacija'!D16</f>
        <v>0</v>
      </c>
    </row>
    <row r="17" spans="1:4" s="61" customFormat="1" ht="18" customHeight="1" x14ac:dyDescent="0.2">
      <c r="A17" s="185"/>
      <c r="B17" s="185"/>
      <c r="C17" s="186"/>
      <c r="D17" s="187">
        <f>'[23]4.5.0_Rekapitulacija'!D17</f>
        <v>0</v>
      </c>
    </row>
    <row r="18" spans="1:4" s="61" customFormat="1" ht="18" customHeight="1" x14ac:dyDescent="0.2">
      <c r="A18" s="185"/>
      <c r="B18" s="185"/>
      <c r="C18" s="186"/>
      <c r="D18" s="173"/>
    </row>
    <row r="19" spans="1:4" s="75" customFormat="1" ht="18" customHeight="1" x14ac:dyDescent="0.2">
      <c r="A19" s="175">
        <v>0</v>
      </c>
      <c r="B19" s="72" t="s">
        <v>18</v>
      </c>
      <c r="C19" s="73" t="s">
        <v>124</v>
      </c>
      <c r="D19" s="176">
        <f>'[23]4.5.0_Rekapitulacija'!D19</f>
        <v>0</v>
      </c>
    </row>
    <row r="20" spans="1:4" s="61" customFormat="1" ht="18" customHeight="1" thickBot="1" x14ac:dyDescent="0.25">
      <c r="A20" s="11"/>
      <c r="B20" s="11"/>
      <c r="C20" s="69"/>
      <c r="D20" s="173"/>
    </row>
    <row r="21" spans="1:4" ht="18" customHeight="1" thickBot="1" x14ac:dyDescent="0.25">
      <c r="A21" s="178"/>
      <c r="B21" s="77" t="s">
        <v>192</v>
      </c>
      <c r="C21" s="78" t="s">
        <v>193</v>
      </c>
      <c r="D21" s="179">
        <f>'[23]4.5.0_Rekapitulacija'!D21</f>
        <v>0</v>
      </c>
    </row>
    <row r="22" spans="1:4" s="61" customFormat="1" ht="18" customHeight="1" x14ac:dyDescent="0.2">
      <c r="A22" s="11"/>
      <c r="B22" s="11"/>
      <c r="C22" s="11"/>
      <c r="D22" s="11"/>
    </row>
    <row r="23" spans="1:4" s="61" customFormat="1" ht="18" customHeight="1" x14ac:dyDescent="0.2">
      <c r="A23" s="82" t="s">
        <v>127</v>
      </c>
      <c r="B23" s="82"/>
      <c r="C23" s="82"/>
      <c r="D23" s="82"/>
    </row>
    <row r="24" spans="1:4" s="61" customFormat="1" ht="17.25" customHeight="1" x14ac:dyDescent="0.2">
      <c r="A24" s="85"/>
      <c r="B24" s="85"/>
      <c r="C24" s="85"/>
      <c r="D24" s="85"/>
    </row>
    <row r="25" spans="1:4" s="61" customFormat="1" ht="17.25" customHeight="1" x14ac:dyDescent="0.2">
      <c r="A25" s="85"/>
      <c r="B25" s="85"/>
      <c r="C25" s="85"/>
      <c r="D25" s="85"/>
    </row>
    <row r="26" spans="1:4" s="61" customFormat="1" ht="17.25" customHeight="1" x14ac:dyDescent="0.2">
      <c r="A26" s="85"/>
      <c r="B26" s="85"/>
      <c r="C26" s="85"/>
      <c r="D26" s="85"/>
    </row>
    <row r="27" spans="1:4" s="61" customFormat="1" ht="17.25" customHeight="1" x14ac:dyDescent="0.2">
      <c r="A27" s="85"/>
      <c r="B27" s="85"/>
      <c r="C27" s="85"/>
      <c r="D27" s="85"/>
    </row>
    <row r="28" spans="1:4" s="61" customFormat="1" ht="12" x14ac:dyDescent="0.2">
      <c r="A28" s="82"/>
      <c r="B28" s="82"/>
      <c r="C28" s="82"/>
      <c r="D28" s="82"/>
    </row>
    <row r="29" spans="1:4" s="61" customFormat="1" ht="12" x14ac:dyDescent="0.2">
      <c r="A29" s="82"/>
      <c r="B29" s="82"/>
      <c r="C29" s="82"/>
      <c r="D29" s="82"/>
    </row>
    <row r="30" spans="1:4" s="61" customFormat="1" ht="12" x14ac:dyDescent="0.2">
      <c r="A30" s="82"/>
      <c r="B30" s="82"/>
      <c r="C30" s="82"/>
      <c r="D30" s="82"/>
    </row>
    <row r="31" spans="1:4" s="61" customFormat="1" ht="12" x14ac:dyDescent="0.2">
      <c r="A31" s="82"/>
      <c r="B31" s="82"/>
      <c r="C31" s="82"/>
      <c r="D31" s="82"/>
    </row>
    <row r="32" spans="1:4" s="61" customFormat="1" ht="12" x14ac:dyDescent="0.2">
      <c r="A32" s="82"/>
      <c r="B32" s="82"/>
      <c r="C32" s="82"/>
      <c r="D32" s="82"/>
    </row>
    <row r="33" spans="1:4" s="61" customFormat="1" ht="12" x14ac:dyDescent="0.2">
      <c r="A33" s="82"/>
      <c r="B33" s="82"/>
      <c r="C33" s="82"/>
      <c r="D33" s="82"/>
    </row>
    <row r="34" spans="1:4" s="61" customFormat="1" ht="12" x14ac:dyDescent="0.2">
      <c r="A34" s="82"/>
      <c r="B34" s="82"/>
      <c r="C34" s="82"/>
      <c r="D34" s="82"/>
    </row>
  </sheetData>
  <sheetProtection algorithmName="SHA-512" hashValue="GGfhV6yjBmotbweAiq3A8zRRHmWkJFvOCMnBkq72/ypk8x46Y6rKZ76hvpKAKwaInS67G2O/dYG37BsIS36/bA==" saltValue="HANsq6Vv/6QIPUg/vkQ/8g==" spinCount="100000" sheet="1" objects="1" scenarios="1" sort="0" autoFilter="0" pivotTables="0"/>
  <pageMargins left="0.59055118110236227" right="0.55118110236220474" top="1.1811023622047245" bottom="0.78740157480314965" header="0.31496062992125984" footer="0.31496062992125984"/>
  <pageSetup paperSize="9" scale="93"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BB79C-4191-4AA6-89B2-22021CEA9FFF}">
  <sheetPr codeName="List32">
    <pageSetUpPr fitToPage="1"/>
  </sheetPr>
  <dimension ref="A1:D31"/>
  <sheetViews>
    <sheetView view="pageBreakPreview" zoomScaleNormal="100" zoomScaleSheetLayoutView="100" zoomScalePageLayoutView="115" workbookViewId="0"/>
  </sheetViews>
  <sheetFormatPr defaultColWidth="9"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'[24]4.6.0_Rekapitulacija'!B1</f>
        <v>UNIVERZA V LJUBLJANI</v>
      </c>
      <c r="C1" s="10" t="str">
        <f>'[24]4.6.0_Rekapitulacija'!C1</f>
        <v>UNIVERSITY IN LJUBLJANA</v>
      </c>
      <c r="D1" s="50"/>
    </row>
    <row r="2" spans="1:4" ht="12.95" customHeight="1" x14ac:dyDescent="0.2">
      <c r="A2" s="49"/>
      <c r="B2" s="11"/>
      <c r="C2" s="11"/>
      <c r="D2" s="50"/>
    </row>
    <row r="3" spans="1:4" ht="12.95" customHeight="1" x14ac:dyDescent="0.2">
      <c r="A3" s="49" t="s">
        <v>2</v>
      </c>
      <c r="B3" s="10" t="str">
        <f>'[24]4.6.0_Rekapitulacija'!B3</f>
        <v>Fakulteta za strojništvo</v>
      </c>
      <c r="C3" s="10" t="str">
        <f>'[24]4.6.0_Rekapitulacija'!C3</f>
        <v>Faculty of Mechanical Engineering</v>
      </c>
      <c r="D3" s="50"/>
    </row>
    <row r="4" spans="1:4" ht="12.95" customHeight="1" x14ac:dyDescent="0.2">
      <c r="A4" s="49" t="s">
        <v>116</v>
      </c>
      <c r="B4" s="10" t="str">
        <f>'[24]4.6.0_Rekapitulacija'!B4</f>
        <v>STAVBA FAKULTETE</v>
      </c>
      <c r="C4" s="10" t="str">
        <f>'[24]4.6.0_Rekapitulacija'!C4</f>
        <v>FACULTY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176</v>
      </c>
      <c r="C7" s="124" t="s">
        <v>177</v>
      </c>
      <c r="D7" s="54"/>
    </row>
    <row r="8" spans="1:4" ht="13.35" customHeight="1" x14ac:dyDescent="0.2">
      <c r="A8" s="55"/>
      <c r="B8" s="56"/>
      <c r="C8" s="56"/>
      <c r="D8" s="57"/>
    </row>
    <row r="9" spans="1:4" ht="13.35" customHeight="1" x14ac:dyDescent="0.2">
      <c r="A9" s="55"/>
      <c r="B9" s="58" t="s">
        <v>178</v>
      </c>
      <c r="C9" s="58" t="s">
        <v>179</v>
      </c>
      <c r="D9" s="59"/>
    </row>
    <row r="10" spans="1:4" ht="13.35" customHeight="1" x14ac:dyDescent="0.2">
      <c r="A10" s="55"/>
      <c r="B10" s="58" t="s">
        <v>200</v>
      </c>
      <c r="C10" s="58" t="s">
        <v>252</v>
      </c>
      <c r="D10" s="59"/>
    </row>
    <row r="11" spans="1:4" s="61" customFormat="1" ht="12.95" customHeight="1" x14ac:dyDescent="0.2">
      <c r="A11" s="60"/>
      <c r="B11" s="51"/>
      <c r="C11" s="51"/>
      <c r="D11" s="50"/>
    </row>
    <row r="12" spans="1:4" s="61" customFormat="1" ht="18" customHeight="1" thickBot="1" x14ac:dyDescent="0.25">
      <c r="A12" s="95" t="s">
        <v>80</v>
      </c>
      <c r="B12" s="63" t="s">
        <v>190</v>
      </c>
      <c r="C12" s="63" t="s">
        <v>191</v>
      </c>
      <c r="D12" s="64"/>
    </row>
    <row r="13" spans="1:4" s="61" customFormat="1" ht="18" customHeight="1" x14ac:dyDescent="0.2">
      <c r="A13" s="65" t="str">
        <f>'[24]4.6.0_Rekapitulacija'!A13</f>
        <v>4.6.1</v>
      </c>
      <c r="B13" s="90" t="str">
        <f>'[24]4.6.0_Rekapitulacija'!B13</f>
        <v>GEOSONDE</v>
      </c>
      <c r="C13" s="90" t="str">
        <f>'[24]4.6.0_Rekapitulacija'!C13</f>
        <v>BOREHOLE HEAT EXCHANGERS</v>
      </c>
      <c r="D13" s="66">
        <f>'[24]4.6.0_Rekapitulacija'!D13</f>
        <v>0</v>
      </c>
    </row>
    <row r="14" spans="1:4" s="61" customFormat="1" ht="18" customHeight="1" x14ac:dyDescent="0.2">
      <c r="A14" s="49"/>
      <c r="B14" s="11"/>
      <c r="C14" s="69"/>
      <c r="D14" s="112">
        <f>'[24]4.6.0_Rekapitulacija'!D14</f>
        <v>0</v>
      </c>
    </row>
    <row r="15" spans="1:4" s="61" customFormat="1" ht="18" customHeight="1" x14ac:dyDescent="0.2">
      <c r="A15" s="49"/>
      <c r="B15" s="11"/>
      <c r="C15" s="69"/>
      <c r="D15" s="50"/>
    </row>
    <row r="16" spans="1:4" s="61" customFormat="1" ht="18" customHeight="1" x14ac:dyDescent="0.2">
      <c r="A16" s="71">
        <v>0</v>
      </c>
      <c r="B16" s="91" t="s">
        <v>18</v>
      </c>
      <c r="C16" s="97" t="s">
        <v>124</v>
      </c>
      <c r="D16" s="74">
        <f>'[24]4.6.0_Rekapitulacija'!D16</f>
        <v>0</v>
      </c>
    </row>
    <row r="17" spans="1:4" s="61" customFormat="1" ht="18" customHeight="1" thickBot="1" x14ac:dyDescent="0.25">
      <c r="A17" s="49"/>
      <c r="B17" s="11"/>
      <c r="C17" s="69"/>
      <c r="D17" s="50"/>
    </row>
    <row r="18" spans="1:4" ht="18" customHeight="1" thickBot="1" x14ac:dyDescent="0.25">
      <c r="A18" s="76"/>
      <c r="B18" s="77" t="s">
        <v>196</v>
      </c>
      <c r="C18" s="78" t="s">
        <v>197</v>
      </c>
      <c r="D18" s="79">
        <f>'[24]4.6.0_Rekapitulacija'!D18</f>
        <v>0</v>
      </c>
    </row>
    <row r="19" spans="1:4" s="61" customFormat="1" ht="18" customHeight="1" x14ac:dyDescent="0.2">
      <c r="A19" s="49"/>
      <c r="B19" s="11"/>
      <c r="C19" s="11"/>
      <c r="D19" s="99"/>
    </row>
    <row r="20" spans="1:4" s="61" customFormat="1" ht="18" customHeight="1" x14ac:dyDescent="0.2">
      <c r="A20" s="81" t="s">
        <v>127</v>
      </c>
      <c r="B20" s="82"/>
      <c r="C20" s="82"/>
      <c r="D20" s="83"/>
    </row>
    <row r="21" spans="1:4" s="61" customFormat="1" ht="17.25" customHeight="1" x14ac:dyDescent="0.2">
      <c r="A21" s="84"/>
      <c r="B21" s="85"/>
      <c r="C21" s="85"/>
      <c r="D21" s="86"/>
    </row>
    <row r="22" spans="1:4" s="61" customFormat="1" ht="17.25" customHeight="1" x14ac:dyDescent="0.2">
      <c r="A22" s="84"/>
      <c r="B22" s="85"/>
      <c r="C22" s="85"/>
      <c r="D22" s="86"/>
    </row>
    <row r="23" spans="1:4" s="61" customFormat="1" ht="17.25" customHeight="1" x14ac:dyDescent="0.2">
      <c r="A23" s="84"/>
      <c r="B23" s="85"/>
      <c r="C23" s="85"/>
      <c r="D23" s="86"/>
    </row>
    <row r="24" spans="1:4" s="61" customFormat="1" ht="17.25" customHeight="1" x14ac:dyDescent="0.2">
      <c r="A24" s="84"/>
      <c r="B24" s="85"/>
      <c r="C24" s="85"/>
      <c r="D24" s="86"/>
    </row>
    <row r="25" spans="1:4" s="61" customFormat="1" ht="12" x14ac:dyDescent="0.2">
      <c r="A25" s="84"/>
      <c r="B25" s="82"/>
      <c r="C25" s="82"/>
      <c r="D25" s="87"/>
    </row>
    <row r="26" spans="1:4" s="61" customFormat="1" ht="12" x14ac:dyDescent="0.2">
      <c r="A26" s="84"/>
      <c r="B26" s="82"/>
      <c r="C26" s="82"/>
      <c r="D26" s="87"/>
    </row>
    <row r="27" spans="1:4" s="61" customFormat="1" ht="12" x14ac:dyDescent="0.2">
      <c r="A27" s="84"/>
      <c r="B27" s="82"/>
      <c r="C27" s="82"/>
      <c r="D27" s="87"/>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sheetData>
  <sheetProtection algorithmName="SHA-512" hashValue="1zZld5DZ5Rsf5vBBXc+SBjA0aZQx5nvyftRoQbkDw2xDFTXbS3Zc9xFq4dTUEXmA1hg6oWX/NEDoFgiJv2hypw==" saltValue="7iju+9kVlimtyrmPEO+bFw=="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8661F-31BA-42D3-9AB0-2591BE24D7D7}">
  <sheetPr codeName="List33">
    <pageSetUpPr fitToPage="1"/>
  </sheetPr>
  <dimension ref="A1:D34"/>
  <sheetViews>
    <sheetView view="pageBreakPreview" zoomScaleNormal="100" zoomScaleSheetLayoutView="100" zoomScalePageLayoutView="115" workbookViewId="0"/>
  </sheetViews>
  <sheetFormatPr defaultColWidth="9.140625"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'[25]4.7.0_Rekapitulacija'!B1</f>
        <v>UNIVERZA V LJUBLJANI</v>
      </c>
      <c r="C1" s="10" t="str">
        <f>'[25]4.7.0_Rekapitulacija'!C1</f>
        <v>UNIVERSITY IN LJUBLJANA</v>
      </c>
      <c r="D1" s="50"/>
    </row>
    <row r="2" spans="1:4" ht="12.95" customHeight="1" x14ac:dyDescent="0.2">
      <c r="A2" s="49"/>
      <c r="B2" s="11"/>
      <c r="C2" s="11"/>
      <c r="D2" s="50"/>
    </row>
    <row r="3" spans="1:4" ht="12.95" customHeight="1" x14ac:dyDescent="0.2">
      <c r="A3" s="49" t="s">
        <v>2</v>
      </c>
      <c r="B3" s="10" t="str">
        <f>'[25]4.7.0_Rekapitulacija'!B3</f>
        <v>Fakulteta za strojništvo</v>
      </c>
      <c r="C3" s="10" t="str">
        <f>'[25]4.7.0_Rekapitulacija'!C3</f>
        <v>Faculty of Mechanical Engineering</v>
      </c>
      <c r="D3" s="50"/>
    </row>
    <row r="4" spans="1:4" ht="12.95" customHeight="1" x14ac:dyDescent="0.2">
      <c r="A4" s="49" t="s">
        <v>116</v>
      </c>
      <c r="B4" s="10" t="str">
        <f>'[25]4.7.0_Rekapitulacija'!B4</f>
        <v>STAVBA FAKULTETE</v>
      </c>
      <c r="C4" s="10" t="str">
        <f>'[25]4.7.0_Rekapitulacija'!C4</f>
        <v>FACULTY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176</v>
      </c>
      <c r="C7" s="124" t="s">
        <v>177</v>
      </c>
      <c r="D7" s="54"/>
    </row>
    <row r="8" spans="1:4" ht="13.35" customHeight="1" x14ac:dyDescent="0.2">
      <c r="A8" s="55"/>
      <c r="B8" s="56"/>
      <c r="C8" s="56"/>
      <c r="D8" s="57"/>
    </row>
    <row r="9" spans="1:4" ht="13.35" customHeight="1" x14ac:dyDescent="0.2">
      <c r="A9" s="55"/>
      <c r="B9" s="58" t="s">
        <v>178</v>
      </c>
      <c r="C9" s="58" t="s">
        <v>179</v>
      </c>
      <c r="D9" s="59"/>
    </row>
    <row r="10" spans="1:4" ht="13.35" customHeight="1" x14ac:dyDescent="0.2">
      <c r="A10" s="55"/>
      <c r="B10" s="58" t="s">
        <v>201</v>
      </c>
      <c r="C10" s="58" t="s">
        <v>202</v>
      </c>
      <c r="D10" s="59"/>
    </row>
    <row r="11" spans="1:4" s="61" customFormat="1" ht="12.95" customHeight="1" x14ac:dyDescent="0.2">
      <c r="A11" s="60"/>
      <c r="B11" s="51"/>
      <c r="C11" s="51"/>
      <c r="D11" s="50"/>
    </row>
    <row r="12" spans="1:4" s="61" customFormat="1" ht="18" customHeight="1" thickBot="1" x14ac:dyDescent="0.25">
      <c r="A12" s="95" t="s">
        <v>81</v>
      </c>
      <c r="B12" s="63" t="s">
        <v>190</v>
      </c>
      <c r="C12" s="63" t="s">
        <v>191</v>
      </c>
      <c r="D12" s="64"/>
    </row>
    <row r="13" spans="1:4" s="61" customFormat="1" ht="18" customHeight="1" x14ac:dyDescent="0.2">
      <c r="A13" s="65" t="str">
        <f>'[25]4.7.0_Rekapitulacija'!A13</f>
        <v>4.7.1</v>
      </c>
      <c r="B13" s="90" t="str">
        <f>'[25]4.7.0_Rekapitulacija'!B13</f>
        <v>OGREVANJE</v>
      </c>
      <c r="C13" s="90" t="str">
        <f>'[25]4.7.0_Rekapitulacija'!C13</f>
        <v>HEATING</v>
      </c>
      <c r="D13" s="66">
        <f>'[25]4.7.0_Rekapitulacija'!D13</f>
        <v>0</v>
      </c>
    </row>
    <row r="14" spans="1:4" s="61" customFormat="1" ht="18" customHeight="1" x14ac:dyDescent="0.2">
      <c r="A14" s="188" t="str">
        <f>'[25]4.7.0_Rekapitulacija'!A14</f>
        <v>4.7.2</v>
      </c>
      <c r="B14" s="91" t="str">
        <f>'[25]4.7.0_Rekapitulacija'!B14</f>
        <v>HLAJENJE</v>
      </c>
      <c r="C14" s="91" t="str">
        <f>'[25]4.7.0_Rekapitulacija'!C14</f>
        <v>REFRIGERATION</v>
      </c>
      <c r="D14" s="68">
        <f>'[25]4.7.0_Rekapitulacija'!D14</f>
        <v>0</v>
      </c>
    </row>
    <row r="15" spans="1:4" s="61" customFormat="1" ht="18" customHeight="1" x14ac:dyDescent="0.2">
      <c r="A15" s="67" t="str">
        <f>'[25]4.7.0_Rekapitulacija'!A15</f>
        <v>4.7.3</v>
      </c>
      <c r="B15" s="91" t="str">
        <f>'[25]4.7.0_Rekapitulacija'!B15</f>
        <v>GLIKOLNI MEDIJ SSE</v>
      </c>
      <c r="C15" s="91" t="str">
        <f>'[25]4.7.0_Rekapitulacija'!C15</f>
        <v>GLYCOL MEDIUM SSE</v>
      </c>
      <c r="D15" s="68">
        <f>'[25]4.7.0_Rekapitulacija'!D15</f>
        <v>0</v>
      </c>
    </row>
    <row r="16" spans="1:4" s="61" customFormat="1" ht="18" customHeight="1" x14ac:dyDescent="0.2">
      <c r="A16" s="67" t="str">
        <f>'[25]4.7.0_Rekapitulacija'!A16</f>
        <v>4.7.4</v>
      </c>
      <c r="B16" s="91" t="str">
        <f>'[25]4.7.0_Rekapitulacija'!B16</f>
        <v>GLIKOLNI MEDIJ KLIMATIZACIJA</v>
      </c>
      <c r="C16" s="91" t="str">
        <f>'[25]4.7.0_Rekapitulacija'!C16</f>
        <v>GLYCOL MEDIUM AIR CONDITIONING</v>
      </c>
      <c r="D16" s="68">
        <f>'[25]4.7.0_Rekapitulacija'!D16</f>
        <v>0</v>
      </c>
    </row>
    <row r="17" spans="1:4" s="61" customFormat="1" ht="18" customHeight="1" x14ac:dyDescent="0.2">
      <c r="A17" s="49"/>
      <c r="B17" s="11"/>
      <c r="C17" s="69"/>
      <c r="D17" s="112">
        <f>'[25]4.7.0_Rekapitulacija'!D17</f>
        <v>0</v>
      </c>
    </row>
    <row r="18" spans="1:4" s="61" customFormat="1" ht="18" customHeight="1" x14ac:dyDescent="0.2">
      <c r="A18" s="49"/>
      <c r="B18" s="11"/>
      <c r="C18" s="69"/>
      <c r="D18" s="50"/>
    </row>
    <row r="19" spans="1:4" s="61" customFormat="1" ht="18" customHeight="1" x14ac:dyDescent="0.2">
      <c r="A19" s="71">
        <v>0</v>
      </c>
      <c r="B19" s="91" t="s">
        <v>18</v>
      </c>
      <c r="C19" s="97" t="s">
        <v>124</v>
      </c>
      <c r="D19" s="74">
        <f>'[25]4.7.0_Rekapitulacija'!D19</f>
        <v>0</v>
      </c>
    </row>
    <row r="20" spans="1:4" s="61" customFormat="1" ht="18" customHeight="1" thickBot="1" x14ac:dyDescent="0.25">
      <c r="A20" s="49"/>
      <c r="B20" s="11"/>
      <c r="C20" s="69"/>
      <c r="D20" s="50"/>
    </row>
    <row r="21" spans="1:4" ht="18" customHeight="1" thickBot="1" x14ac:dyDescent="0.25">
      <c r="A21" s="76"/>
      <c r="B21" s="77" t="s">
        <v>196</v>
      </c>
      <c r="C21" s="78" t="s">
        <v>197</v>
      </c>
      <c r="D21" s="79">
        <f>'[25]4.7.0_Rekapitulacija'!D21</f>
        <v>0</v>
      </c>
    </row>
    <row r="22" spans="1:4" s="61" customFormat="1" ht="18" customHeight="1" x14ac:dyDescent="0.2">
      <c r="A22" s="49"/>
      <c r="B22" s="11"/>
      <c r="C22" s="11"/>
      <c r="D22" s="99"/>
    </row>
    <row r="23" spans="1:4" s="61" customFormat="1" ht="18" customHeight="1" x14ac:dyDescent="0.2">
      <c r="A23" s="81" t="s">
        <v>127</v>
      </c>
      <c r="B23" s="82"/>
      <c r="C23" s="82"/>
      <c r="D23" s="83"/>
    </row>
    <row r="24" spans="1:4" s="61" customFormat="1" ht="17.25" customHeight="1" x14ac:dyDescent="0.2">
      <c r="A24" s="84"/>
      <c r="B24" s="85"/>
      <c r="C24" s="85"/>
      <c r="D24" s="86"/>
    </row>
    <row r="25" spans="1:4" s="61" customFormat="1" ht="17.25" customHeight="1" x14ac:dyDescent="0.2">
      <c r="A25" s="84"/>
      <c r="B25" s="85"/>
      <c r="C25" s="85"/>
      <c r="D25" s="86"/>
    </row>
    <row r="26" spans="1:4" s="61" customFormat="1" ht="17.25" customHeight="1" x14ac:dyDescent="0.2">
      <c r="A26" s="84"/>
      <c r="B26" s="85"/>
      <c r="C26" s="85"/>
      <c r="D26" s="86"/>
    </row>
    <row r="27" spans="1:4" s="61" customFormat="1" ht="17.25" customHeight="1" x14ac:dyDescent="0.2">
      <c r="A27" s="84"/>
      <c r="B27" s="85"/>
      <c r="C27" s="85"/>
      <c r="D27" s="86"/>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row r="34" spans="1:4" s="61" customFormat="1" ht="12" x14ac:dyDescent="0.2">
      <c r="A34" s="84"/>
      <c r="B34" s="82"/>
      <c r="C34" s="82"/>
      <c r="D34" s="87"/>
    </row>
  </sheetData>
  <sheetProtection algorithmName="SHA-512" hashValue="E1kk+0zdXU5d2jt6dK7HWo+bf3XNSt9G3Sv2zfHNBfqLxwEu/lBs8vAjsU+g2PVDzfQeW94Rqv8sbGF3GI/ccg==" saltValue="rncalivJQrDQYf+mXha4hQ=="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B8227-28B0-43C3-90C3-16D62C60B3A3}">
  <sheetPr codeName="List34">
    <pageSetUpPr fitToPage="1"/>
  </sheetPr>
  <dimension ref="A1:D33"/>
  <sheetViews>
    <sheetView view="pageBreakPreview" zoomScaleNormal="100" zoomScaleSheetLayoutView="100" zoomScalePageLayoutView="115" workbookViewId="0">
      <selection activeCell="C12" sqref="C12"/>
    </sheetView>
  </sheetViews>
  <sheetFormatPr defaultColWidth="9.140625"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'[26]4.8.0_Rekapitulacija'!B1</f>
        <v>UNIVERZA V LJUBLJANI</v>
      </c>
      <c r="C1" s="10" t="str">
        <f>'[26]4.8.0_Rekapitulacija'!C1</f>
        <v>UNIVERSITY IN LJUBLJANA</v>
      </c>
      <c r="D1" s="50"/>
    </row>
    <row r="2" spans="1:4" ht="12.95" customHeight="1" x14ac:dyDescent="0.2">
      <c r="A2" s="49"/>
      <c r="B2" s="11"/>
      <c r="C2" s="11"/>
      <c r="D2" s="50"/>
    </row>
    <row r="3" spans="1:4" ht="12.95" customHeight="1" x14ac:dyDescent="0.2">
      <c r="A3" s="49" t="s">
        <v>2</v>
      </c>
      <c r="B3" s="10" t="str">
        <f>'[26]4.8.0_Rekapitulacija'!B3</f>
        <v>Fakulteta za strojništvo</v>
      </c>
      <c r="C3" s="10" t="str">
        <f>'[26]4.8.0_Rekapitulacija'!C3</f>
        <v>Faculty of Mechanical Engineering</v>
      </c>
      <c r="D3" s="50"/>
    </row>
    <row r="4" spans="1:4" ht="12.95" customHeight="1" x14ac:dyDescent="0.2">
      <c r="A4" s="49" t="s">
        <v>116</v>
      </c>
      <c r="B4" s="10" t="str">
        <f>'[26]4.8.0_Rekapitulacija'!B4</f>
        <v>STAVBA FAKULTETE</v>
      </c>
      <c r="C4" s="10" t="str">
        <f>'[26]4.8.0_Rekapitulacija'!C4</f>
        <v>FACULTY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176</v>
      </c>
      <c r="C7" s="124" t="s">
        <v>177</v>
      </c>
      <c r="D7" s="54"/>
    </row>
    <row r="8" spans="1:4" ht="13.35" customHeight="1" x14ac:dyDescent="0.2">
      <c r="A8" s="55"/>
      <c r="B8" s="56"/>
      <c r="C8" s="56"/>
      <c r="D8" s="57"/>
    </row>
    <row r="9" spans="1:4" ht="13.35" customHeight="1" x14ac:dyDescent="0.2">
      <c r="A9" s="55"/>
      <c r="B9" s="58" t="s">
        <v>178</v>
      </c>
      <c r="C9" s="58" t="s">
        <v>179</v>
      </c>
      <c r="D9" s="59"/>
    </row>
    <row r="10" spans="1:4" ht="13.35" customHeight="1" x14ac:dyDescent="0.2">
      <c r="A10" s="55"/>
      <c r="B10" s="58" t="s">
        <v>203</v>
      </c>
      <c r="C10" s="58" t="s">
        <v>204</v>
      </c>
      <c r="D10" s="59"/>
    </row>
    <row r="11" spans="1:4" s="61" customFormat="1" ht="12.95" customHeight="1" x14ac:dyDescent="0.2">
      <c r="A11" s="60"/>
      <c r="B11" s="51"/>
      <c r="C11" s="51"/>
      <c r="D11" s="50"/>
    </row>
    <row r="12" spans="1:4" s="61" customFormat="1" ht="18" customHeight="1" thickBot="1" x14ac:dyDescent="0.25">
      <c r="A12" s="95" t="s">
        <v>82</v>
      </c>
      <c r="B12" s="63" t="s">
        <v>190</v>
      </c>
      <c r="C12" s="63" t="s">
        <v>191</v>
      </c>
      <c r="D12" s="64"/>
    </row>
    <row r="13" spans="1:4" s="61" customFormat="1" ht="18" customHeight="1" x14ac:dyDescent="0.2">
      <c r="A13" s="65" t="str">
        <f>'[26]4.8.0_Rekapitulacija'!A13</f>
        <v>4.8.1</v>
      </c>
      <c r="B13" s="90" t="str">
        <f>'[26]4.8.0_Rekapitulacija'!B13</f>
        <v>VODOVOD, SANITARNA PITNA VODA</v>
      </c>
      <c r="C13" s="90" t="str">
        <f>'[26]4.8.0_Rekapitulacija'!C13</f>
        <v>WATER SUPPLY, SANITARY DRINKING WATER</v>
      </c>
      <c r="D13" s="66">
        <f>'[26]4.8.0_Rekapitulacija'!D13</f>
        <v>0</v>
      </c>
    </row>
    <row r="14" spans="1:4" s="61" customFormat="1" ht="18" customHeight="1" x14ac:dyDescent="0.2">
      <c r="A14" s="188" t="str">
        <f>'[26]4.8.0_Rekapitulacija'!A14</f>
        <v>4.8.2</v>
      </c>
      <c r="B14" s="91" t="str">
        <f>'[26]4.8.0_Rekapitulacija'!B14</f>
        <v>KANALIZACIJA</v>
      </c>
      <c r="C14" s="91" t="str">
        <f>'[26]4.8.0_Rekapitulacija'!C14</f>
        <v>SEWER SYSTEM</v>
      </c>
      <c r="D14" s="68">
        <f>'[26]4.8.0_Rekapitulacija'!D14</f>
        <v>0</v>
      </c>
    </row>
    <row r="15" spans="1:4" s="61" customFormat="1" ht="18" customHeight="1" x14ac:dyDescent="0.2">
      <c r="A15" s="67" t="str">
        <f>'[26]4.8.0_Rekapitulacija'!A15</f>
        <v>4.8.3</v>
      </c>
      <c r="B15" s="91" t="str">
        <f>'[26]4.8.0_Rekapitulacija'!B15</f>
        <v>ZALIVANJE</v>
      </c>
      <c r="C15" s="91" t="str">
        <f>'[26]4.8.0_Rekapitulacija'!C15</f>
        <v>IRRIGATING</v>
      </c>
      <c r="D15" s="68">
        <f>'[26]4.8.0_Rekapitulacija'!D15</f>
        <v>0</v>
      </c>
    </row>
    <row r="16" spans="1:4" s="61" customFormat="1" ht="18" customHeight="1" x14ac:dyDescent="0.2">
      <c r="A16" s="49"/>
      <c r="B16" s="11"/>
      <c r="C16" s="69"/>
      <c r="D16" s="112">
        <f>'[26]4.8.0_Rekapitulacija'!D16</f>
        <v>0</v>
      </c>
    </row>
    <row r="17" spans="1:4" s="61" customFormat="1" ht="18" customHeight="1" x14ac:dyDescent="0.2">
      <c r="A17" s="49"/>
      <c r="B17" s="11"/>
      <c r="C17" s="69"/>
      <c r="D17" s="50"/>
    </row>
    <row r="18" spans="1:4" s="61" customFormat="1" ht="18" customHeight="1" x14ac:dyDescent="0.2">
      <c r="A18" s="71">
        <v>0</v>
      </c>
      <c r="B18" s="91" t="s">
        <v>18</v>
      </c>
      <c r="C18" s="97" t="s">
        <v>124</v>
      </c>
      <c r="D18" s="74">
        <f>'[26]4.8.0_Rekapitulacija'!D18</f>
        <v>0</v>
      </c>
    </row>
    <row r="19" spans="1:4" s="61" customFormat="1" ht="18" customHeight="1" thickBot="1" x14ac:dyDescent="0.25">
      <c r="A19" s="49"/>
      <c r="B19" s="11"/>
      <c r="C19" s="69"/>
      <c r="D19" s="50"/>
    </row>
    <row r="20" spans="1:4" ht="18" customHeight="1" thickBot="1" x14ac:dyDescent="0.25">
      <c r="A20" s="76"/>
      <c r="B20" s="77" t="s">
        <v>196</v>
      </c>
      <c r="C20" s="78" t="s">
        <v>197</v>
      </c>
      <c r="D20" s="79">
        <f>'[26]4.8.0_Rekapitulacija'!D20</f>
        <v>0</v>
      </c>
    </row>
    <row r="21" spans="1:4" s="61" customFormat="1" ht="18" customHeight="1" x14ac:dyDescent="0.2">
      <c r="A21" s="49"/>
      <c r="B21" s="11"/>
      <c r="C21" s="11"/>
      <c r="D21" s="99"/>
    </row>
    <row r="22" spans="1:4" s="61" customFormat="1" ht="18" customHeight="1" x14ac:dyDescent="0.2">
      <c r="A22" s="81" t="s">
        <v>127</v>
      </c>
      <c r="B22" s="82"/>
      <c r="C22" s="82"/>
      <c r="D22" s="83"/>
    </row>
    <row r="23" spans="1:4" s="61" customFormat="1" ht="17.25" customHeight="1" x14ac:dyDescent="0.2">
      <c r="A23" s="84"/>
      <c r="B23" s="85"/>
      <c r="C23" s="85"/>
      <c r="D23" s="86"/>
    </row>
    <row r="24" spans="1:4" s="61" customFormat="1" ht="17.25" customHeight="1" x14ac:dyDescent="0.2">
      <c r="A24" s="84"/>
      <c r="B24" s="85"/>
      <c r="C24" s="85"/>
      <c r="D24" s="86"/>
    </row>
    <row r="25" spans="1:4" s="61" customFormat="1" ht="17.25" customHeight="1" x14ac:dyDescent="0.2">
      <c r="A25" s="84"/>
      <c r="B25" s="85"/>
      <c r="C25" s="85"/>
      <c r="D25" s="86"/>
    </row>
    <row r="26" spans="1:4" s="61" customFormat="1" ht="17.25" customHeight="1" x14ac:dyDescent="0.2">
      <c r="A26" s="84"/>
      <c r="B26" s="85"/>
      <c r="C26" s="85"/>
      <c r="D26" s="86"/>
    </row>
    <row r="27" spans="1:4" s="61" customFormat="1" ht="12" x14ac:dyDescent="0.2">
      <c r="A27" s="84"/>
      <c r="B27" s="82"/>
      <c r="C27" s="82"/>
      <c r="D27" s="87"/>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sheetData>
  <sheetProtection algorithmName="SHA-512" hashValue="SCPGeE07gNhsusvGrLpaDxn4mMgxif0WTg8xNoetQJjwozMwTi6nwjfv2uEKzzAdhlm0VkiGY+dp8Emjr6J75w==" saltValue="tq0HysOz2NwqTHAB6E5eIA=="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14EAE-A114-48B4-8860-FE5244E2E054}">
  <sheetPr codeName="List35">
    <pageSetUpPr fitToPage="1"/>
  </sheetPr>
  <dimension ref="A1:D31"/>
  <sheetViews>
    <sheetView view="pageBreakPreview" zoomScaleNormal="100" zoomScaleSheetLayoutView="100" zoomScalePageLayoutView="115" workbookViewId="0"/>
  </sheetViews>
  <sheetFormatPr defaultColWidth="9"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'[27]4.9.0_Rekapitulacija'!B1</f>
        <v>UNIVERZA V LJUBLJANI</v>
      </c>
      <c r="C1" s="10" t="str">
        <f>'[27]4.9.0_Rekapitulacija'!C1</f>
        <v>UNIVERSITY IN LJUBLJANA</v>
      </c>
      <c r="D1" s="50"/>
    </row>
    <row r="2" spans="1:4" ht="12.95" customHeight="1" x14ac:dyDescent="0.2">
      <c r="A2" s="49"/>
      <c r="B2" s="11"/>
      <c r="C2" s="11"/>
      <c r="D2" s="50"/>
    </row>
    <row r="3" spans="1:4" ht="12.95" customHeight="1" x14ac:dyDescent="0.2">
      <c r="A3" s="49" t="s">
        <v>2</v>
      </c>
      <c r="B3" s="10" t="str">
        <f>'[27]4.9.0_Rekapitulacija'!B3</f>
        <v>Fakulteta za strojništvo</v>
      </c>
      <c r="C3" s="10" t="str">
        <f>'[27]4.9.0_Rekapitulacija'!C3</f>
        <v>Faculty of Mechanical Engineering</v>
      </c>
      <c r="D3" s="50"/>
    </row>
    <row r="4" spans="1:4" ht="12.95" customHeight="1" x14ac:dyDescent="0.2">
      <c r="A4" s="49" t="s">
        <v>116</v>
      </c>
      <c r="B4" s="10" t="str">
        <f>'[27]4.9.0_Rekapitulacija'!B4</f>
        <v>STAVBA FAKULTETE</v>
      </c>
      <c r="C4" s="10" t="str">
        <f>'[27]4.9.0_Rekapitulacija'!C4</f>
        <v>FACULTY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176</v>
      </c>
      <c r="C7" s="124" t="s">
        <v>177</v>
      </c>
      <c r="D7" s="54"/>
    </row>
    <row r="8" spans="1:4" ht="13.35" customHeight="1" x14ac:dyDescent="0.2">
      <c r="A8" s="55"/>
      <c r="B8" s="56"/>
      <c r="C8" s="56"/>
      <c r="D8" s="57"/>
    </row>
    <row r="9" spans="1:4" ht="13.35" customHeight="1" x14ac:dyDescent="0.2">
      <c r="A9" s="55"/>
      <c r="B9" s="58" t="s">
        <v>178</v>
      </c>
      <c r="C9" s="58" t="s">
        <v>179</v>
      </c>
      <c r="D9" s="59"/>
    </row>
    <row r="10" spans="1:4" ht="13.35" customHeight="1" x14ac:dyDescent="0.2">
      <c r="A10" s="55"/>
      <c r="B10" s="58" t="s">
        <v>205</v>
      </c>
      <c r="C10" s="58" t="s">
        <v>206</v>
      </c>
      <c r="D10" s="59"/>
    </row>
    <row r="11" spans="1:4" s="61" customFormat="1" ht="12.95" customHeight="1" x14ac:dyDescent="0.2">
      <c r="A11" s="60"/>
      <c r="B11" s="51"/>
      <c r="C11" s="51"/>
      <c r="D11" s="50"/>
    </row>
    <row r="12" spans="1:4" s="61" customFormat="1" ht="18" customHeight="1" thickBot="1" x14ac:dyDescent="0.25">
      <c r="A12" s="95" t="s">
        <v>83</v>
      </c>
      <c r="B12" s="63" t="s">
        <v>190</v>
      </c>
      <c r="C12" s="63" t="s">
        <v>191</v>
      </c>
      <c r="D12" s="64"/>
    </row>
    <row r="13" spans="1:4" s="61" customFormat="1" ht="18" customHeight="1" x14ac:dyDescent="0.2">
      <c r="A13" s="65" t="str">
        <f>'[27]4.9.0_Rekapitulacija'!A13</f>
        <v>4.9.1</v>
      </c>
      <c r="B13" s="90" t="str">
        <f>'[27]4.9.0_Rekapitulacija'!B13</f>
        <v>NOTRANJA PLINSKA NAPELJAVA</v>
      </c>
      <c r="C13" s="90" t="str">
        <f>'[27]4.9.0_Rekapitulacija'!C13</f>
        <v>INDOOR GAS PIPING</v>
      </c>
      <c r="D13" s="66">
        <f>'[27]4.9.0_Rekapitulacija'!D13</f>
        <v>0</v>
      </c>
    </row>
    <row r="14" spans="1:4" s="61" customFormat="1" ht="18" customHeight="1" x14ac:dyDescent="0.2">
      <c r="A14" s="49"/>
      <c r="B14" s="11"/>
      <c r="C14" s="69"/>
      <c r="D14" s="112">
        <f>'[27]4.9.0_Rekapitulacija'!D14</f>
        <v>0</v>
      </c>
    </row>
    <row r="15" spans="1:4" s="61" customFormat="1" ht="18" customHeight="1" x14ac:dyDescent="0.2">
      <c r="A15" s="49"/>
      <c r="B15" s="11"/>
      <c r="C15" s="69"/>
      <c r="D15" s="50"/>
    </row>
    <row r="16" spans="1:4" s="61" customFormat="1" ht="18" customHeight="1" x14ac:dyDescent="0.2">
      <c r="A16" s="71">
        <v>0</v>
      </c>
      <c r="B16" s="91" t="s">
        <v>18</v>
      </c>
      <c r="C16" s="97" t="s">
        <v>124</v>
      </c>
      <c r="D16" s="74">
        <f>'[27]4.9.0_Rekapitulacija'!D16</f>
        <v>0</v>
      </c>
    </row>
    <row r="17" spans="1:4" s="61" customFormat="1" ht="18" customHeight="1" thickBot="1" x14ac:dyDescent="0.25">
      <c r="A17" s="49"/>
      <c r="B17" s="11"/>
      <c r="C17" s="69"/>
      <c r="D17" s="50"/>
    </row>
    <row r="18" spans="1:4" ht="18" customHeight="1" thickBot="1" x14ac:dyDescent="0.25">
      <c r="A18" s="76"/>
      <c r="B18" s="77" t="s">
        <v>196</v>
      </c>
      <c r="C18" s="78" t="s">
        <v>197</v>
      </c>
      <c r="D18" s="79">
        <f>'[27]4.9.0_Rekapitulacija'!D18</f>
        <v>0</v>
      </c>
    </row>
    <row r="19" spans="1:4" s="61" customFormat="1" ht="18" customHeight="1" x14ac:dyDescent="0.2">
      <c r="A19" s="49"/>
      <c r="B19" s="11"/>
      <c r="C19" s="11"/>
      <c r="D19" s="99"/>
    </row>
    <row r="20" spans="1:4" s="61" customFormat="1" ht="18" customHeight="1" x14ac:dyDescent="0.2">
      <c r="A20" s="81" t="s">
        <v>127</v>
      </c>
      <c r="B20" s="82"/>
      <c r="C20" s="82"/>
      <c r="D20" s="83"/>
    </row>
    <row r="21" spans="1:4" s="61" customFormat="1" ht="17.25" customHeight="1" x14ac:dyDescent="0.2">
      <c r="A21" s="84"/>
      <c r="B21" s="85"/>
      <c r="C21" s="85"/>
      <c r="D21" s="86"/>
    </row>
    <row r="22" spans="1:4" s="61" customFormat="1" ht="17.25" customHeight="1" x14ac:dyDescent="0.2">
      <c r="A22" s="84"/>
      <c r="B22" s="85"/>
      <c r="C22" s="85"/>
      <c r="D22" s="86"/>
    </row>
    <row r="23" spans="1:4" s="61" customFormat="1" ht="17.25" customHeight="1" x14ac:dyDescent="0.2">
      <c r="A23" s="84"/>
      <c r="B23" s="85"/>
      <c r="C23" s="85"/>
      <c r="D23" s="86"/>
    </row>
    <row r="24" spans="1:4" s="61" customFormat="1" ht="17.25" customHeight="1" x14ac:dyDescent="0.2">
      <c r="A24" s="84"/>
      <c r="B24" s="85"/>
      <c r="C24" s="85"/>
      <c r="D24" s="86"/>
    </row>
    <row r="25" spans="1:4" s="61" customFormat="1" ht="12" x14ac:dyDescent="0.2">
      <c r="A25" s="84"/>
      <c r="B25" s="82"/>
      <c r="C25" s="82"/>
      <c r="D25" s="87"/>
    </row>
    <row r="26" spans="1:4" s="61" customFormat="1" ht="12" x14ac:dyDescent="0.2">
      <c r="A26" s="84"/>
      <c r="B26" s="82"/>
      <c r="C26" s="82"/>
      <c r="D26" s="87"/>
    </row>
    <row r="27" spans="1:4" s="61" customFormat="1" ht="12" x14ac:dyDescent="0.2">
      <c r="A27" s="84"/>
      <c r="B27" s="82"/>
      <c r="C27" s="82"/>
      <c r="D27" s="87"/>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sheetData>
  <sheetProtection algorithmName="SHA-512" hashValue="qRKZfY2AQX5JZskfKYt7w1kV3LdluXe4eRt5kGT5NTp/bTPIOzA70uhMQB3H0fibCJj8+Btjn8jlPcs9tLgwpA==" saltValue="89lDo1SbSRd/g3lJUXh2AA=="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13E95-239A-4F45-A290-F0AA7B9B5924}">
  <sheetPr codeName="List36">
    <pageSetUpPr fitToPage="1"/>
  </sheetPr>
  <dimension ref="A1:D33"/>
  <sheetViews>
    <sheetView view="pageBreakPreview" zoomScaleNormal="100" zoomScaleSheetLayoutView="100" zoomScalePageLayoutView="115" workbookViewId="0"/>
  </sheetViews>
  <sheetFormatPr defaultColWidth="9.140625"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'[28]4.10.0_Rekapitulacija'!B1</f>
        <v>UNIVERZA V LJUBLJANI</v>
      </c>
      <c r="C1" s="10" t="str">
        <f>'[28]4.10.0_Rekapitulacija'!C1</f>
        <v>UNIVERSITY IN LJUBLJANA</v>
      </c>
      <c r="D1" s="50"/>
    </row>
    <row r="2" spans="1:4" ht="12.95" customHeight="1" x14ac:dyDescent="0.2">
      <c r="A2" s="49"/>
      <c r="B2" s="11"/>
      <c r="C2" s="11"/>
      <c r="D2" s="50"/>
    </row>
    <row r="3" spans="1:4" ht="12.95" customHeight="1" x14ac:dyDescent="0.2">
      <c r="A3" s="49" t="s">
        <v>2</v>
      </c>
      <c r="B3" s="10" t="str">
        <f>'[28]4.10.0_Rekapitulacija'!B3</f>
        <v>Fakulteta za strojništvo</v>
      </c>
      <c r="C3" s="10" t="str">
        <f>'[28]4.10.0_Rekapitulacija'!C3</f>
        <v>Faculty of Mechanical Engineering</v>
      </c>
      <c r="D3" s="50"/>
    </row>
    <row r="4" spans="1:4" ht="12.95" customHeight="1" x14ac:dyDescent="0.2">
      <c r="A4" s="49" t="s">
        <v>116</v>
      </c>
      <c r="B4" s="10" t="str">
        <f>'[28]4.10.0_Rekapitulacija'!B4</f>
        <v>STAVBA FAKULTETE</v>
      </c>
      <c r="C4" s="10" t="str">
        <f>'[28]4.10.0_Rekapitulacija'!C4</f>
        <v>FACULTY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176</v>
      </c>
      <c r="C7" s="124" t="s">
        <v>177</v>
      </c>
      <c r="D7" s="54"/>
    </row>
    <row r="8" spans="1:4" ht="13.35" customHeight="1" x14ac:dyDescent="0.2">
      <c r="A8" s="55"/>
      <c r="B8" s="56"/>
      <c r="C8" s="56"/>
      <c r="D8" s="57"/>
    </row>
    <row r="9" spans="1:4" ht="13.35" customHeight="1" x14ac:dyDescent="0.2">
      <c r="A9" s="55"/>
      <c r="B9" s="58" t="s">
        <v>178</v>
      </c>
      <c r="C9" s="58" t="s">
        <v>179</v>
      </c>
      <c r="D9" s="59"/>
    </row>
    <row r="10" spans="1:4" ht="13.35" customHeight="1" x14ac:dyDescent="0.2">
      <c r="A10" s="55"/>
      <c r="B10" s="58" t="s">
        <v>207</v>
      </c>
      <c r="C10" s="58" t="s">
        <v>208</v>
      </c>
      <c r="D10" s="59"/>
    </row>
    <row r="11" spans="1:4" s="61" customFormat="1" ht="12.95" customHeight="1" x14ac:dyDescent="0.2">
      <c r="A11" s="60"/>
      <c r="B11" s="51"/>
      <c r="C11" s="51"/>
      <c r="D11" s="50"/>
    </row>
    <row r="12" spans="1:4" s="61" customFormat="1" ht="18" customHeight="1" thickBot="1" x14ac:dyDescent="0.25">
      <c r="A12" s="95" t="s">
        <v>84</v>
      </c>
      <c r="B12" s="63" t="s">
        <v>190</v>
      </c>
      <c r="C12" s="63" t="s">
        <v>191</v>
      </c>
      <c r="D12" s="64"/>
    </row>
    <row r="13" spans="1:4" s="61" customFormat="1" ht="18" customHeight="1" x14ac:dyDescent="0.2">
      <c r="A13" s="65" t="str">
        <f>'[28]4.10.0_Rekapitulacija'!A13</f>
        <v>4.10.1</v>
      </c>
      <c r="B13" s="90" t="str">
        <f>'[28]4.10.0_Rekapitulacija'!B13</f>
        <v>PODSISTEMI HLADILNE IN OGREVNE VODE ZA LABORATORIJE</v>
      </c>
      <c r="C13" s="90" t="str">
        <f>'[28]4.10.0_Rekapitulacija'!C13</f>
        <v>COOLING AND HEATING WATER SUBSYSTEMS FOR LABORATORIES</v>
      </c>
      <c r="D13" s="66">
        <f>'[28]4.10.0_Rekapitulacija'!D13</f>
        <v>0</v>
      </c>
    </row>
    <row r="14" spans="1:4" s="61" customFormat="1" ht="18" customHeight="1" x14ac:dyDescent="0.2">
      <c r="A14" s="188" t="str">
        <f>'[28]4.10.0_Rekapitulacija'!A14</f>
        <v>4.10.2</v>
      </c>
      <c r="B14" s="91" t="str">
        <f>'[28]4.10.0_Rekapitulacija'!B14</f>
        <v>KOMPRIMIRAN ZRAK</v>
      </c>
      <c r="C14" s="91" t="str">
        <f>'[28]4.10.0_Rekapitulacija'!C14</f>
        <v>COMPRESSED AIR</v>
      </c>
      <c r="D14" s="68">
        <f>'[28]4.10.0_Rekapitulacija'!D14</f>
        <v>0</v>
      </c>
    </row>
    <row r="15" spans="1:4" s="61" customFormat="1" ht="18" customHeight="1" x14ac:dyDescent="0.2">
      <c r="A15" s="67" t="str">
        <f>'[28]4.10.0_Rekapitulacija'!A15</f>
        <v>4.10.3</v>
      </c>
      <c r="B15" s="91" t="str">
        <f>'[28]4.10.0_Rekapitulacija'!B15</f>
        <v>TEHNIČNI PLINI</v>
      </c>
      <c r="C15" s="91" t="str">
        <f>'[28]4.10.0_Rekapitulacija'!C15</f>
        <v>TECHNICAL GAS</v>
      </c>
      <c r="D15" s="68">
        <f>'[28]4.10.0_Rekapitulacija'!D15</f>
        <v>0</v>
      </c>
    </row>
    <row r="16" spans="1:4" s="61" customFormat="1" ht="18" customHeight="1" x14ac:dyDescent="0.2">
      <c r="A16" s="49"/>
      <c r="B16" s="11"/>
      <c r="C16" s="69"/>
      <c r="D16" s="112">
        <f>'[28]4.10.0_Rekapitulacija'!D16</f>
        <v>0</v>
      </c>
    </row>
    <row r="17" spans="1:4" s="61" customFormat="1" ht="18" customHeight="1" x14ac:dyDescent="0.2">
      <c r="A17" s="49"/>
      <c r="B17" s="11"/>
      <c r="C17" s="69"/>
      <c r="D17" s="50"/>
    </row>
    <row r="18" spans="1:4" s="61" customFormat="1" ht="18" customHeight="1" x14ac:dyDescent="0.2">
      <c r="A18" s="71">
        <v>0</v>
      </c>
      <c r="B18" s="91" t="s">
        <v>18</v>
      </c>
      <c r="C18" s="97" t="s">
        <v>124</v>
      </c>
      <c r="D18" s="74">
        <f>'[28]4.10.0_Rekapitulacija'!D18</f>
        <v>0</v>
      </c>
    </row>
    <row r="19" spans="1:4" s="61" customFormat="1" ht="18" customHeight="1" thickBot="1" x14ac:dyDescent="0.25">
      <c r="A19" s="49"/>
      <c r="B19" s="11"/>
      <c r="C19" s="69"/>
      <c r="D19" s="50"/>
    </row>
    <row r="20" spans="1:4" ht="18" customHeight="1" thickBot="1" x14ac:dyDescent="0.25">
      <c r="A20" s="76"/>
      <c r="B20" s="77" t="s">
        <v>196</v>
      </c>
      <c r="C20" s="78" t="s">
        <v>197</v>
      </c>
      <c r="D20" s="79">
        <f>'[28]4.10.0_Rekapitulacija'!D20</f>
        <v>0</v>
      </c>
    </row>
    <row r="21" spans="1:4" s="61" customFormat="1" ht="18" customHeight="1" x14ac:dyDescent="0.2">
      <c r="A21" s="49"/>
      <c r="B21" s="11"/>
      <c r="C21" s="11"/>
      <c r="D21" s="99"/>
    </row>
    <row r="22" spans="1:4" s="61" customFormat="1" ht="18" customHeight="1" x14ac:dyDescent="0.2">
      <c r="A22" s="81" t="s">
        <v>127</v>
      </c>
      <c r="B22" s="82"/>
      <c r="C22" s="82"/>
      <c r="D22" s="83"/>
    </row>
    <row r="23" spans="1:4" s="61" customFormat="1" ht="17.25" customHeight="1" x14ac:dyDescent="0.2">
      <c r="A23" s="84"/>
      <c r="B23" s="85"/>
      <c r="C23" s="85"/>
      <c r="D23" s="86"/>
    </row>
    <row r="24" spans="1:4" s="61" customFormat="1" ht="17.25" customHeight="1" x14ac:dyDescent="0.2">
      <c r="A24" s="84"/>
      <c r="B24" s="85"/>
      <c r="C24" s="85"/>
      <c r="D24" s="86"/>
    </row>
    <row r="25" spans="1:4" s="61" customFormat="1" ht="17.25" customHeight="1" x14ac:dyDescent="0.2">
      <c r="A25" s="84"/>
      <c r="B25" s="85"/>
      <c r="C25" s="85"/>
      <c r="D25" s="86"/>
    </row>
    <row r="26" spans="1:4" s="61" customFormat="1" ht="17.25" customHeight="1" x14ac:dyDescent="0.2">
      <c r="A26" s="84"/>
      <c r="B26" s="85"/>
      <c r="C26" s="85"/>
      <c r="D26" s="86"/>
    </row>
    <row r="27" spans="1:4" s="61" customFormat="1" ht="12" x14ac:dyDescent="0.2">
      <c r="A27" s="84"/>
      <c r="B27" s="82"/>
      <c r="C27" s="82"/>
      <c r="D27" s="87"/>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sheetData>
  <sheetProtection algorithmName="SHA-512" hashValue="A4h7jd5B//IRbzDAAVCVlYFzGaxuAeplYvThMQvI9m2ry+MOZ2SJ+tzVTlZofU2E64+XM3aB7qYzBjZILHWLaA==" saltValue="XWprOLONE9td+y9z0BGi8A=="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5670A-2146-4BEE-857C-E8C016C52A81}">
  <sheetPr codeName="List37">
    <pageSetUpPr fitToPage="1"/>
  </sheetPr>
  <dimension ref="A1:D34"/>
  <sheetViews>
    <sheetView view="pageBreakPreview" zoomScaleNormal="100" zoomScaleSheetLayoutView="100" zoomScalePageLayoutView="115" workbookViewId="0"/>
  </sheetViews>
  <sheetFormatPr defaultColWidth="9"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'[29]4.11.0_Rekapitulacija'!B1</f>
        <v>UNIVERZA V LJUBLJANI</v>
      </c>
      <c r="C1" s="10" t="str">
        <f>'[29]4.11.0_Rekapitulacija'!C1</f>
        <v>UNIVERSITY IN LJUBLJANA</v>
      </c>
      <c r="D1" s="50"/>
    </row>
    <row r="2" spans="1:4" ht="12.95" customHeight="1" x14ac:dyDescent="0.2">
      <c r="A2" s="49"/>
      <c r="B2" s="11"/>
      <c r="C2" s="11"/>
      <c r="D2" s="50"/>
    </row>
    <row r="3" spans="1:4" ht="12.95" customHeight="1" x14ac:dyDescent="0.2">
      <c r="A3" s="49" t="s">
        <v>2</v>
      </c>
      <c r="B3" s="10" t="str">
        <f>'[29]4.11.0_Rekapitulacija'!B3</f>
        <v>Fakulteta za strojništvo</v>
      </c>
      <c r="C3" s="10" t="str">
        <f>'[29]4.11.0_Rekapitulacija'!C3</f>
        <v>Faculty of Mechanical Engineering</v>
      </c>
      <c r="D3" s="50"/>
    </row>
    <row r="4" spans="1:4" ht="12.95" customHeight="1" x14ac:dyDescent="0.2">
      <c r="A4" s="49" t="s">
        <v>116</v>
      </c>
      <c r="B4" s="10" t="str">
        <f>'[29]4.11.0_Rekapitulacija'!B4</f>
        <v>STAVBA FAKULTETE</v>
      </c>
      <c r="C4" s="10" t="str">
        <f>'[29]4.11.0_Rekapitulacija'!C4</f>
        <v>FACULTY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176</v>
      </c>
      <c r="C7" s="124" t="s">
        <v>177</v>
      </c>
      <c r="D7" s="54"/>
    </row>
    <row r="8" spans="1:4" ht="13.35" customHeight="1" x14ac:dyDescent="0.2">
      <c r="A8" s="55"/>
      <c r="B8" s="56"/>
      <c r="C8" s="56"/>
      <c r="D8" s="57"/>
    </row>
    <row r="9" spans="1:4" ht="13.35" customHeight="1" x14ac:dyDescent="0.2">
      <c r="A9" s="55"/>
      <c r="B9" s="58" t="s">
        <v>178</v>
      </c>
      <c r="C9" s="58" t="s">
        <v>179</v>
      </c>
      <c r="D9" s="59"/>
    </row>
    <row r="10" spans="1:4" ht="13.35" customHeight="1" x14ac:dyDescent="0.2">
      <c r="A10" s="55"/>
      <c r="B10" s="58" t="s">
        <v>209</v>
      </c>
      <c r="C10" s="58" t="s">
        <v>210</v>
      </c>
      <c r="D10" s="59"/>
    </row>
    <row r="11" spans="1:4" s="61" customFormat="1" ht="12.95" customHeight="1" x14ac:dyDescent="0.2">
      <c r="A11" s="60"/>
      <c r="B11" s="51"/>
      <c r="C11" s="51"/>
      <c r="D11" s="50"/>
    </row>
    <row r="12" spans="1:4" s="61" customFormat="1" ht="18" customHeight="1" thickBot="1" x14ac:dyDescent="0.25">
      <c r="A12" s="95" t="s">
        <v>85</v>
      </c>
      <c r="B12" s="63" t="s">
        <v>190</v>
      </c>
      <c r="C12" s="63" t="s">
        <v>191</v>
      </c>
      <c r="D12" s="64"/>
    </row>
    <row r="13" spans="1:4" s="61" customFormat="1" ht="18" customHeight="1" x14ac:dyDescent="0.2">
      <c r="A13" s="65" t="str">
        <f>'[29]4.11.0_Rekapitulacija'!A13</f>
        <v>4.11.1</v>
      </c>
      <c r="B13" s="90" t="str">
        <f>'[29]4.11.0_Rekapitulacija'!B13</f>
        <v>TEKOČE GORIVO - MB95 in D2</v>
      </c>
      <c r="C13" s="90" t="str">
        <f>'[29]4.11.0_Rekapitulacija'!C13</f>
        <v>LIQUID FUELS - MB95 and D2</v>
      </c>
      <c r="D13" s="66">
        <f>'[29]4.11.0_Rekapitulacija'!D13</f>
        <v>0</v>
      </c>
    </row>
    <row r="14" spans="1:4" s="61" customFormat="1" ht="18" customHeight="1" x14ac:dyDescent="0.2">
      <c r="A14" s="96" t="str">
        <f>'[29]4.11.0_Rekapitulacija'!A14</f>
        <v>4.11.2</v>
      </c>
      <c r="B14" s="92" t="str">
        <f>'[29]4.11.0_Rekapitulacija'!B14</f>
        <v>OSKRBA S CNG</v>
      </c>
      <c r="C14" s="92" t="str">
        <f>'[29]4.11.0_Rekapitulacija'!C14</f>
        <v>CNG SUPPLY</v>
      </c>
      <c r="D14" s="68">
        <f>'[29]4.11.0_Rekapitulacija'!D14</f>
        <v>0</v>
      </c>
    </row>
    <row r="15" spans="1:4" s="61" customFormat="1" ht="18" customHeight="1" x14ac:dyDescent="0.2">
      <c r="A15" s="96" t="str">
        <f>'[29]4.11.0_Rekapitulacija'!A15</f>
        <v>4.11.3</v>
      </c>
      <c r="B15" s="92" t="str">
        <f>'[29]4.11.0_Rekapitulacija'!B15</f>
        <v>OSKRBA S PROPANOM</v>
      </c>
      <c r="C15" s="92" t="str">
        <f>'[29]4.11.0_Rekapitulacija'!C15</f>
        <v>PROPANE SUPPLY</v>
      </c>
      <c r="D15" s="68">
        <f>'[29]4.11.0_Rekapitulacija'!D15</f>
        <v>0</v>
      </c>
    </row>
    <row r="16" spans="1:4" s="61" customFormat="1" ht="18" customHeight="1" x14ac:dyDescent="0.2">
      <c r="A16" s="96" t="str">
        <f>'[29]4.11.0_Rekapitulacija'!A16</f>
        <v>4.11.4</v>
      </c>
      <c r="B16" s="92" t="str">
        <f>'[29]4.11.0_Rekapitulacija'!B16</f>
        <v>ELEKTRO DELA - IZENAČEVANJE POTENCIALA</v>
      </c>
      <c r="C16" s="92" t="str">
        <f>'[29]4.11.0_Rekapitulacija'!C16</f>
        <v>ELECTRICAL WORK - EQUIPOTENTIAL BONDING</v>
      </c>
      <c r="D16" s="68">
        <f>'[29]4.11.0_Rekapitulacija'!D16</f>
        <v>0</v>
      </c>
    </row>
    <row r="17" spans="1:4" s="61" customFormat="1" ht="18" customHeight="1" x14ac:dyDescent="0.2">
      <c r="A17" s="60"/>
      <c r="B17" s="185"/>
      <c r="C17" s="186"/>
      <c r="D17" s="112">
        <f>'[29]4.11.0_Rekapitulacija'!D17</f>
        <v>0</v>
      </c>
    </row>
    <row r="18" spans="1:4" s="61" customFormat="1" ht="18" customHeight="1" x14ac:dyDescent="0.2">
      <c r="A18" s="60"/>
      <c r="B18" s="185"/>
      <c r="C18" s="186"/>
      <c r="D18" s="50"/>
    </row>
    <row r="19" spans="1:4" s="61" customFormat="1" ht="18" customHeight="1" x14ac:dyDescent="0.2">
      <c r="A19" s="71">
        <v>0</v>
      </c>
      <c r="B19" s="91" t="s">
        <v>18</v>
      </c>
      <c r="C19" s="97" t="s">
        <v>124</v>
      </c>
      <c r="D19" s="74">
        <f>'[29]4.11.0_Rekapitulacija'!D19</f>
        <v>0</v>
      </c>
    </row>
    <row r="20" spans="1:4" s="61" customFormat="1" ht="18" customHeight="1" thickBot="1" x14ac:dyDescent="0.25">
      <c r="A20" s="49"/>
      <c r="B20" s="11"/>
      <c r="C20" s="69"/>
      <c r="D20" s="50"/>
    </row>
    <row r="21" spans="1:4" ht="18" customHeight="1" thickBot="1" x14ac:dyDescent="0.25">
      <c r="A21" s="76"/>
      <c r="B21" s="77" t="s">
        <v>192</v>
      </c>
      <c r="C21" s="78" t="s">
        <v>193</v>
      </c>
      <c r="D21" s="79">
        <f>'[29]4.11.0_Rekapitulacija'!D21</f>
        <v>0</v>
      </c>
    </row>
    <row r="22" spans="1:4" s="61" customFormat="1" ht="18" customHeight="1" x14ac:dyDescent="0.2">
      <c r="A22" s="49"/>
      <c r="B22" s="11"/>
      <c r="C22" s="11"/>
      <c r="D22" s="99"/>
    </row>
    <row r="23" spans="1:4" s="61" customFormat="1" ht="18" customHeight="1" x14ac:dyDescent="0.2">
      <c r="A23" s="81" t="s">
        <v>127</v>
      </c>
      <c r="B23" s="82"/>
      <c r="C23" s="82"/>
      <c r="D23" s="83"/>
    </row>
    <row r="24" spans="1:4" s="61" customFormat="1" ht="17.25" customHeight="1" x14ac:dyDescent="0.2">
      <c r="A24" s="84"/>
      <c r="B24" s="85"/>
      <c r="C24" s="85"/>
      <c r="D24" s="86"/>
    </row>
    <row r="25" spans="1:4" s="61" customFormat="1" ht="17.25" customHeight="1" x14ac:dyDescent="0.2">
      <c r="A25" s="84"/>
      <c r="B25" s="85"/>
      <c r="C25" s="85"/>
      <c r="D25" s="86"/>
    </row>
    <row r="26" spans="1:4" s="61" customFormat="1" ht="17.25" customHeight="1" x14ac:dyDescent="0.2">
      <c r="A26" s="84"/>
      <c r="B26" s="85"/>
      <c r="C26" s="85"/>
      <c r="D26" s="86"/>
    </row>
    <row r="27" spans="1:4" s="61" customFormat="1" ht="17.25" customHeight="1" x14ac:dyDescent="0.2">
      <c r="A27" s="84"/>
      <c r="B27" s="85"/>
      <c r="C27" s="85"/>
      <c r="D27" s="86"/>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row r="34" spans="1:4" s="61" customFormat="1" ht="12" x14ac:dyDescent="0.2">
      <c r="A34" s="84"/>
      <c r="B34" s="82"/>
      <c r="C34" s="82"/>
      <c r="D34" s="87"/>
    </row>
  </sheetData>
  <sheetProtection algorithmName="SHA-512" hashValue="gHcg0nhY9yqUUamJlFHA8shc1XR3PyN8VNTX/gXUW7rXiidUsFewXHTlNnH63q3a8sjAXkf4etDYRIfortuCCg==" saltValue="9vyNYWPPsuRt4M+p/huwWQ=="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C3178-5B5E-407C-9956-7F32F5F7311C}">
  <sheetPr codeName="List38">
    <pageSetUpPr fitToPage="1"/>
  </sheetPr>
  <dimension ref="A1:D34"/>
  <sheetViews>
    <sheetView view="pageBreakPreview" zoomScaleNormal="100" zoomScaleSheetLayoutView="100" zoomScalePageLayoutView="115" workbookViewId="0">
      <selection activeCell="C13" sqref="C13"/>
    </sheetView>
  </sheetViews>
  <sheetFormatPr defaultColWidth="9" defaultRowHeight="12.75" x14ac:dyDescent="0.2"/>
  <cols>
    <col min="1" max="1" width="7.7109375" style="88" customWidth="1"/>
    <col min="2" max="3" width="61.7109375" style="82" customWidth="1"/>
    <col min="4" max="4" width="16.7109375" style="89" customWidth="1"/>
    <col min="6" max="6" width="52.85546875" customWidth="1"/>
  </cols>
  <sheetData>
    <row r="1" spans="1:4" ht="12.95" customHeight="1" x14ac:dyDescent="0.2">
      <c r="A1" s="49" t="s">
        <v>0</v>
      </c>
      <c r="B1" s="10" t="str">
        <f>'[30]10.1.0_Rekapitulacija'!B1</f>
        <v>UNIVERZA V LJUBLJANI</v>
      </c>
      <c r="C1" s="10" t="str">
        <f>'[30]10.1.0_Rekapitulacija'!C1</f>
        <v>UNIVERSITY IN LJUBLJANA</v>
      </c>
      <c r="D1" s="50"/>
    </row>
    <row r="2" spans="1:4" ht="12.95" customHeight="1" x14ac:dyDescent="0.2">
      <c r="A2" s="49"/>
      <c r="B2" s="11"/>
      <c r="C2" s="11"/>
      <c r="D2" s="50"/>
    </row>
    <row r="3" spans="1:4" ht="12.95" customHeight="1" x14ac:dyDescent="0.2">
      <c r="A3" s="49" t="s">
        <v>2</v>
      </c>
      <c r="B3" s="10" t="str">
        <f>'[30]10.1.0_Rekapitulacija'!B3</f>
        <v>Fakulteta za strojništvo</v>
      </c>
      <c r="C3" s="10" t="str">
        <f>'[30]10.1.0_Rekapitulacija'!C3</f>
        <v>Faculty of Mechanical Engineering</v>
      </c>
      <c r="D3" s="50"/>
    </row>
    <row r="4" spans="1:4" ht="12.95" customHeight="1" x14ac:dyDescent="0.2">
      <c r="A4" s="49" t="s">
        <v>116</v>
      </c>
      <c r="B4" s="10" t="str">
        <f>'[30]10.1.0_Rekapitulacija'!B4</f>
        <v>STAVBA FAKULTETE IN ZUNANJA UREDITEV</v>
      </c>
      <c r="C4" s="10" t="str">
        <f>'[30]10.1.0_Rekapitulacija'!C4</f>
        <v>FACULTY BUILDING AND EXTERIOR OF THE BUILDING</v>
      </c>
      <c r="D4" s="50"/>
    </row>
    <row r="5" spans="1:4" ht="12.95" customHeight="1" x14ac:dyDescent="0.2">
      <c r="A5" s="49"/>
      <c r="B5" s="51"/>
      <c r="C5" s="51"/>
      <c r="D5" s="50"/>
    </row>
    <row r="6" spans="1:4" ht="12.95" customHeight="1" x14ac:dyDescent="0.2">
      <c r="A6" s="49"/>
      <c r="B6" s="51"/>
      <c r="C6" s="51"/>
      <c r="D6" s="50"/>
    </row>
    <row r="7" spans="1:4" ht="43.5" customHeight="1" x14ac:dyDescent="0.2">
      <c r="A7" s="52"/>
      <c r="B7" s="53" t="s">
        <v>211</v>
      </c>
      <c r="C7" s="53" t="s">
        <v>212</v>
      </c>
      <c r="D7" s="54"/>
    </row>
    <row r="8" spans="1:4" ht="13.35" customHeight="1" x14ac:dyDescent="0.2">
      <c r="A8" s="55"/>
      <c r="B8" s="56"/>
      <c r="C8" s="56"/>
      <c r="D8" s="57"/>
    </row>
    <row r="9" spans="1:4" s="116" customFormat="1" ht="25.5" x14ac:dyDescent="0.2">
      <c r="A9" s="55"/>
      <c r="B9" s="58" t="s">
        <v>213</v>
      </c>
      <c r="C9" s="58" t="s">
        <v>214</v>
      </c>
      <c r="D9" s="59"/>
    </row>
    <row r="10" spans="1:4" s="116" customFormat="1" x14ac:dyDescent="0.2">
      <c r="A10" s="55"/>
      <c r="B10" s="58" t="s">
        <v>215</v>
      </c>
      <c r="C10" s="58" t="s">
        <v>216</v>
      </c>
      <c r="D10" s="59"/>
    </row>
    <row r="11" spans="1:4" s="61" customFormat="1" ht="12.95" customHeight="1" x14ac:dyDescent="0.2">
      <c r="A11" s="60"/>
      <c r="B11" s="51"/>
      <c r="C11" s="51"/>
      <c r="D11" s="50"/>
    </row>
    <row r="12" spans="1:4" s="61" customFormat="1" ht="18" customHeight="1" thickBot="1" x14ac:dyDescent="0.25">
      <c r="A12" s="95" t="s">
        <v>86</v>
      </c>
      <c r="B12" s="63" t="s">
        <v>23</v>
      </c>
      <c r="C12" s="63" t="s">
        <v>217</v>
      </c>
      <c r="D12" s="64"/>
    </row>
    <row r="13" spans="1:4" s="61" customFormat="1" ht="18" customHeight="1" x14ac:dyDescent="0.2">
      <c r="A13" s="65" t="str">
        <f>'[30]10.1.0_Rekapitulacija'!A13</f>
        <v>10.1.1</v>
      </c>
      <c r="B13" s="90" t="str">
        <f>'[30]10.1.0_Rekapitulacija'!B13</f>
        <v>Sestave slojev</v>
      </c>
      <c r="C13" s="90" t="str">
        <f>'[30]10.1.0_Rekapitulacija'!C13</f>
        <v>Layer compositions</v>
      </c>
      <c r="D13" s="66">
        <f>'[30]10.1.0_Rekapitulacija'!D13</f>
        <v>0</v>
      </c>
    </row>
    <row r="14" spans="1:4" s="61" customFormat="1" ht="18" customHeight="1" x14ac:dyDescent="0.2">
      <c r="A14" s="67" t="str">
        <f>'[30]10.1.0_Rekapitulacija'!A14</f>
        <v>10.1.2</v>
      </c>
      <c r="B14" s="91" t="str">
        <f>'[30]10.1.0_Rekapitulacija'!B14</f>
        <v>Zasaditve</v>
      </c>
      <c r="C14" s="91" t="str">
        <f>'[30]10.1.0_Rekapitulacija'!C14</f>
        <v>Plantings</v>
      </c>
      <c r="D14" s="68">
        <f>'[30]10.1.0_Rekapitulacija'!D14</f>
        <v>0</v>
      </c>
    </row>
    <row r="15" spans="1:4" s="61" customFormat="1" ht="18" customHeight="1" x14ac:dyDescent="0.2">
      <c r="A15" s="67" t="str">
        <f>'[30]10.1.0_Rekapitulacija'!A15</f>
        <v>10.1.3</v>
      </c>
      <c r="B15" s="91" t="str">
        <f>'[30]10.1.0_Rekapitulacija'!B15</f>
        <v>Urbana oprema</v>
      </c>
      <c r="C15" s="91" t="str">
        <f>'[30]10.1.0_Rekapitulacija'!C15</f>
        <v>Urban equipment</v>
      </c>
      <c r="D15" s="68">
        <f>'[30]10.1.0_Rekapitulacija'!D15</f>
        <v>0</v>
      </c>
    </row>
    <row r="16" spans="1:4" s="61" customFormat="1" ht="18" customHeight="1" x14ac:dyDescent="0.2">
      <c r="A16" s="188" t="str">
        <f>'[30]10.1.0_Rekapitulacija'!A16</f>
        <v>10.1.4</v>
      </c>
      <c r="B16" s="189" t="str">
        <f>'[30]10.1.0_Rekapitulacija'!B16</f>
        <v>Namakalni sistem</v>
      </c>
      <c r="C16" s="189" t="str">
        <f>'[30]10.1.0_Rekapitulacija'!C16</f>
        <v>Irrigation system</v>
      </c>
      <c r="D16" s="190">
        <f>'[30]10.1.0_Rekapitulacija'!D16</f>
        <v>0</v>
      </c>
    </row>
    <row r="17" spans="1:4" s="61" customFormat="1" ht="18" customHeight="1" x14ac:dyDescent="0.2">
      <c r="A17" s="49"/>
      <c r="B17" s="11"/>
      <c r="C17" s="69"/>
      <c r="D17" s="112">
        <f>'[30]10.1.0_Rekapitulacija'!D17</f>
        <v>0</v>
      </c>
    </row>
    <row r="18" spans="1:4" s="61" customFormat="1" ht="18" customHeight="1" x14ac:dyDescent="0.2">
      <c r="A18" s="49"/>
      <c r="B18" s="11"/>
      <c r="C18" s="69"/>
      <c r="D18" s="50"/>
    </row>
    <row r="19" spans="1:4" s="75" customFormat="1" ht="18" customHeight="1" x14ac:dyDescent="0.2">
      <c r="A19" s="71">
        <v>0</v>
      </c>
      <c r="B19" s="72" t="s">
        <v>18</v>
      </c>
      <c r="C19" s="73" t="s">
        <v>124</v>
      </c>
      <c r="D19" s="74">
        <f>'[30]10.1.0_Rekapitulacija'!D19</f>
        <v>0</v>
      </c>
    </row>
    <row r="20" spans="1:4" s="61" customFormat="1" ht="18" customHeight="1" thickBot="1" x14ac:dyDescent="0.25">
      <c r="A20" s="49"/>
      <c r="B20" s="11"/>
      <c r="C20" s="69"/>
      <c r="D20" s="50"/>
    </row>
    <row r="21" spans="1:4" ht="18" customHeight="1" thickBot="1" x14ac:dyDescent="0.25">
      <c r="A21" s="76"/>
      <c r="B21" s="77" t="s">
        <v>218</v>
      </c>
      <c r="C21" s="78" t="s">
        <v>219</v>
      </c>
      <c r="D21" s="79">
        <f>'[30]10.1.0_Rekapitulacija'!D21</f>
        <v>0</v>
      </c>
    </row>
    <row r="22" spans="1:4" s="61" customFormat="1" ht="18" customHeight="1" x14ac:dyDescent="0.2">
      <c r="A22" s="49"/>
      <c r="B22" s="11"/>
      <c r="C22" s="11"/>
      <c r="D22" s="99"/>
    </row>
    <row r="23" spans="1:4" s="61" customFormat="1" ht="18" customHeight="1" x14ac:dyDescent="0.2">
      <c r="A23" s="81" t="s">
        <v>127</v>
      </c>
      <c r="B23" s="82"/>
      <c r="C23" s="82"/>
      <c r="D23" s="83"/>
    </row>
    <row r="24" spans="1:4" s="61" customFormat="1" ht="17.25" customHeight="1" x14ac:dyDescent="0.2">
      <c r="A24" s="84"/>
      <c r="B24" s="85"/>
      <c r="C24" s="85"/>
      <c r="D24" s="86"/>
    </row>
    <row r="25" spans="1:4" s="61" customFormat="1" ht="17.25" customHeight="1" x14ac:dyDescent="0.2">
      <c r="A25" s="84"/>
      <c r="B25" s="85"/>
      <c r="C25" s="85"/>
      <c r="D25" s="86"/>
    </row>
    <row r="26" spans="1:4" s="61" customFormat="1" ht="17.25" customHeight="1" x14ac:dyDescent="0.2">
      <c r="A26" s="84"/>
      <c r="B26" s="85"/>
      <c r="C26" s="85"/>
      <c r="D26" s="86"/>
    </row>
    <row r="27" spans="1:4" s="61" customFormat="1" ht="17.25" customHeight="1" x14ac:dyDescent="0.2">
      <c r="A27" s="84"/>
      <c r="B27" s="85"/>
      <c r="C27" s="85"/>
      <c r="D27" s="86"/>
    </row>
    <row r="28" spans="1:4" s="61" customFormat="1" ht="12" x14ac:dyDescent="0.2">
      <c r="A28" s="84"/>
      <c r="B28" s="82"/>
      <c r="C28" s="82"/>
      <c r="D28" s="87"/>
    </row>
    <row r="29" spans="1:4" s="61" customFormat="1" ht="12" x14ac:dyDescent="0.2">
      <c r="A29" s="84"/>
      <c r="B29" s="82"/>
      <c r="C29" s="82"/>
      <c r="D29" s="87"/>
    </row>
    <row r="30" spans="1:4" s="61" customFormat="1" ht="12" x14ac:dyDescent="0.2">
      <c r="A30" s="84"/>
      <c r="B30" s="82"/>
      <c r="C30" s="82"/>
      <c r="D30" s="87"/>
    </row>
    <row r="31" spans="1:4" s="61" customFormat="1" ht="12" x14ac:dyDescent="0.2">
      <c r="A31" s="84"/>
      <c r="B31" s="82"/>
      <c r="C31" s="82"/>
      <c r="D31" s="87"/>
    </row>
    <row r="32" spans="1:4" s="61" customFormat="1" ht="12" x14ac:dyDescent="0.2">
      <c r="A32" s="84"/>
      <c r="B32" s="82"/>
      <c r="C32" s="82"/>
      <c r="D32" s="87"/>
    </row>
    <row r="33" spans="1:4" s="61" customFormat="1" ht="12" x14ac:dyDescent="0.2">
      <c r="A33" s="84"/>
      <c r="B33" s="82"/>
      <c r="C33" s="82"/>
      <c r="D33" s="87"/>
    </row>
    <row r="34" spans="1:4" s="61" customFormat="1" ht="12" x14ac:dyDescent="0.2">
      <c r="A34" s="84"/>
      <c r="B34" s="82"/>
      <c r="C34" s="82"/>
      <c r="D34" s="87"/>
    </row>
  </sheetData>
  <sheetProtection algorithmName="SHA-512" hashValue="G4DnPVBKWVyVKNisKSvZWS0ksQ9SdKABih5JF3AqxvV9RLUW/f2z6yyf813ugwx63KXMgNIFY9rnNZyeAabbqQ==" saltValue="IhXkcxchETLh2kKvHtAtvw==" spinCount="100000" sheet="1" objects="1" scenarios="1" sort="0" autoFilter="0" pivotTables="0"/>
  <pageMargins left="0.59055118110236227" right="0.55118110236220474" top="1.1811023622047245" bottom="0.78740157480314965" header="0.31496062992125984" footer="0.31496062992125984"/>
  <pageSetup paperSize="9" scale="92" firstPageNumber="2" fitToHeight="0" orientation="landscape" r:id="rId1"/>
  <headerFooter>
    <oddHeader xml:space="preserve">&amp;L&amp;"Trebuchet MS,Navadno"&amp;8Načrt/Documentation: JULFS--6V/02P&amp;C&amp;G&amp;R&amp;"Trebuchet MS,Navadno"&amp;8Stran/Page: &amp;P/&amp;N  &amp;"Arial CE,Običajno"&amp;9   </oddHeader>
    <oddFooter xml:space="preserve">&amp;L&amp;"Trebuchet MS,Navadno"&amp;8Datoteka/File: &amp;F 
Objekt/Facility: Fakulteta za strojništvo/Faculty of Mechanical Engineering&amp;R&amp;"Trebuchet MS,Navadno"&amp;8Id. št./Id. No.: JULFS--6V9000P
Datum/Date: maj/May 2026 </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36</vt:i4>
      </vt:variant>
      <vt:variant>
        <vt:lpstr>Imenovani obsegi</vt:lpstr>
      </vt:variant>
      <vt:variant>
        <vt:i4>36</vt:i4>
      </vt:variant>
    </vt:vector>
  </HeadingPairs>
  <TitlesOfParts>
    <vt:vector size="72" baseType="lpstr">
      <vt:lpstr>0_Naslovnica</vt:lpstr>
      <vt:lpstr>0_Rekapitulacija</vt:lpstr>
      <vt:lpstr>1.1.1.0_Rekapitulacija_G_dela</vt:lpstr>
      <vt:lpstr>1.1.2.0_Rekapitulacija_ZO_dela</vt:lpstr>
      <vt:lpstr>1.6.1.1.0_Rekapitulacija_G_del</vt:lpstr>
      <vt:lpstr>1.6.1.2.0_Rekapitulacija_ZO_del</vt:lpstr>
      <vt:lpstr>1.6.2.1.0_Rekapitulacija_G_del</vt:lpstr>
      <vt:lpstr>1.6.2.2.0_Rekapitulacija_ZO_del</vt:lpstr>
      <vt:lpstr>2.5.0_Rekapitulacija_G_del</vt:lpstr>
      <vt:lpstr>2.6.1.0_Rekapitulacija_G_del</vt:lpstr>
      <vt:lpstr>2.6.2.0_Rekapitulacija_G_del</vt:lpstr>
      <vt:lpstr>3.1.0_Rekapitulacija</vt:lpstr>
      <vt:lpstr>3.2.0_Rekapitulacija</vt:lpstr>
      <vt:lpstr>3.3.0_Rekapitulacija</vt:lpstr>
      <vt:lpstr>3.4.0_Rekapitulacija</vt:lpstr>
      <vt:lpstr>3.5.0_Rekapitulacija</vt:lpstr>
      <vt:lpstr>3.6.0_Rekapitulacija</vt:lpstr>
      <vt:lpstr>3.7.0_Rekapitulacija</vt:lpstr>
      <vt:lpstr>3.8.0_Rekapitulacija</vt:lpstr>
      <vt:lpstr>3.9.0_Rekapitulacija</vt:lpstr>
      <vt:lpstr>3.10.0_Rekapitulacija</vt:lpstr>
      <vt:lpstr>3.11.0_Rekapitulacija</vt:lpstr>
      <vt:lpstr>3.12.0_Rekapitulacija</vt:lpstr>
      <vt:lpstr>3.13.0_Rekapitulacija</vt:lpstr>
      <vt:lpstr>4.1.1.0_Rekapitulacija 300</vt:lpstr>
      <vt:lpstr>4.1.2.0_Rekapitulacija 200</vt:lpstr>
      <vt:lpstr>4.3.0_Rekapitulacija</vt:lpstr>
      <vt:lpstr>4.4.0_Rekapitulacija</vt:lpstr>
      <vt:lpstr>4.5.0_Rekapitulacija</vt:lpstr>
      <vt:lpstr>4.6.0_Rekapitulacija</vt:lpstr>
      <vt:lpstr>4.7.0_Rekapitulacija</vt:lpstr>
      <vt:lpstr>4.8.0_Rekapitulacija</vt:lpstr>
      <vt:lpstr>4.9.0_Rekapitulacija</vt:lpstr>
      <vt:lpstr>4.10.0_Rekapitulacija</vt:lpstr>
      <vt:lpstr>4.11.0_Rekapitulacija</vt:lpstr>
      <vt:lpstr>10.1.0_Rekapitulacija</vt:lpstr>
      <vt:lpstr>'0_Naslovnica'!Področje_tiskanja</vt:lpstr>
      <vt:lpstr>'0_Rekapitulacija'!Področje_tiskanja</vt:lpstr>
      <vt:lpstr>'1.1.1.0_Rekapitulacija_G_dela'!Področje_tiskanja</vt:lpstr>
      <vt:lpstr>'1.1.2.0_Rekapitulacija_ZO_dela'!Področje_tiskanja</vt:lpstr>
      <vt:lpstr>'1.6.1.1.0_Rekapitulacija_G_del'!Področje_tiskanja</vt:lpstr>
      <vt:lpstr>'1.6.1.2.0_Rekapitulacija_ZO_del'!Področje_tiskanja</vt:lpstr>
      <vt:lpstr>'1.6.2.1.0_Rekapitulacija_G_del'!Področje_tiskanja</vt:lpstr>
      <vt:lpstr>'1.6.2.2.0_Rekapitulacija_ZO_del'!Področje_tiskanja</vt:lpstr>
      <vt:lpstr>'10.1.0_Rekapitulacija'!Področje_tiskanja</vt:lpstr>
      <vt:lpstr>'2.5.0_Rekapitulacija_G_del'!Področje_tiskanja</vt:lpstr>
      <vt:lpstr>'2.6.1.0_Rekapitulacija_G_del'!Področje_tiskanja</vt:lpstr>
      <vt:lpstr>'2.6.2.0_Rekapitulacija_G_del'!Področje_tiskanja</vt:lpstr>
      <vt:lpstr>'3.1.0_Rekapitulacija'!Področje_tiskanja</vt:lpstr>
      <vt:lpstr>'3.10.0_Rekapitulacija'!Področje_tiskanja</vt:lpstr>
      <vt:lpstr>'3.11.0_Rekapitulacija'!Področje_tiskanja</vt:lpstr>
      <vt:lpstr>'3.12.0_Rekapitulacija'!Področje_tiskanja</vt:lpstr>
      <vt:lpstr>'3.13.0_Rekapitulacija'!Področje_tiskanja</vt:lpstr>
      <vt:lpstr>'3.2.0_Rekapitulacija'!Področje_tiskanja</vt:lpstr>
      <vt:lpstr>'3.3.0_Rekapitulacija'!Področje_tiskanja</vt:lpstr>
      <vt:lpstr>'3.4.0_Rekapitulacija'!Področje_tiskanja</vt:lpstr>
      <vt:lpstr>'3.5.0_Rekapitulacija'!Področje_tiskanja</vt:lpstr>
      <vt:lpstr>'3.6.0_Rekapitulacija'!Področje_tiskanja</vt:lpstr>
      <vt:lpstr>'3.7.0_Rekapitulacija'!Področje_tiskanja</vt:lpstr>
      <vt:lpstr>'3.8.0_Rekapitulacija'!Področje_tiskanja</vt:lpstr>
      <vt:lpstr>'3.9.0_Rekapitulacija'!Področje_tiskanja</vt:lpstr>
      <vt:lpstr>'4.1.1.0_Rekapitulacija 300'!Področje_tiskanja</vt:lpstr>
      <vt:lpstr>'4.1.2.0_Rekapitulacija 200'!Področje_tiskanja</vt:lpstr>
      <vt:lpstr>'4.10.0_Rekapitulacija'!Področje_tiskanja</vt:lpstr>
      <vt:lpstr>'4.11.0_Rekapitulacija'!Področje_tiskanja</vt:lpstr>
      <vt:lpstr>'4.3.0_Rekapitulacija'!Področje_tiskanja</vt:lpstr>
      <vt:lpstr>'4.4.0_Rekapitulacija'!Področje_tiskanja</vt:lpstr>
      <vt:lpstr>'4.5.0_Rekapitulacija'!Področje_tiskanja</vt:lpstr>
      <vt:lpstr>'4.6.0_Rekapitulacija'!Področje_tiskanja</vt:lpstr>
      <vt:lpstr>'4.7.0_Rekapitulacija'!Področje_tiskanja</vt:lpstr>
      <vt:lpstr>'4.8.0_Rekapitulacija'!Področje_tiskanja</vt:lpstr>
      <vt:lpstr>'4.9.0_Rekapitulacija'!Področje_tiskanja</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PLEHO</dc:creator>
  <cp:lastModifiedBy>Elvis Štemberger</cp:lastModifiedBy>
  <cp:lastPrinted>2026-05-09T09:10:45Z</cp:lastPrinted>
  <dcterms:created xsi:type="dcterms:W3CDTF">2002-09-04T10:55:04Z</dcterms:created>
  <dcterms:modified xsi:type="dcterms:W3CDTF">2026-05-25T11:38:59Z</dcterms:modified>
</cp:coreProperties>
</file>